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 BATECO\PATRICK\Documents\ARCHI AACT+\HOSPITAL PONTARLIER BULTHAUP\PRO\BATECO\PRO CHU BUREAUX BULTHAUP 03 03 2026\CDPGF EXCEL BUREAUX CHU\"/>
    </mc:Choice>
  </mc:AlternateContent>
  <xr:revisionPtr revIDLastSave="0" documentId="8_{A178F603-D6E3-4E2C-B65E-C1ED38A6E97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281" i="2"/>
  <c r="G277" i="2"/>
  <c r="G272" i="2"/>
  <c r="G266" i="2"/>
  <c r="K258" i="2"/>
  <c r="K255" i="2"/>
  <c r="K249" i="2"/>
  <c r="K244" i="2"/>
  <c r="G265" i="2" s="1"/>
  <c r="G267" i="2" s="1"/>
  <c r="K241" i="2"/>
  <c r="K237" i="2"/>
  <c r="K231" i="2"/>
  <c r="K227" i="2"/>
  <c r="K210" i="2"/>
  <c r="K207" i="2"/>
  <c r="K204" i="2"/>
  <c r="K201" i="2"/>
  <c r="K196" i="2"/>
  <c r="K189" i="2"/>
  <c r="K185" i="2"/>
  <c r="G217" i="2" s="1"/>
  <c r="K174" i="2"/>
  <c r="K169" i="2"/>
  <c r="K164" i="2"/>
  <c r="K159" i="2"/>
  <c r="K154" i="2"/>
  <c r="K149" i="2"/>
  <c r="K144" i="2"/>
  <c r="K139" i="2"/>
  <c r="K128" i="2"/>
  <c r="G182" i="2" s="1"/>
  <c r="K115" i="2"/>
  <c r="K111" i="2"/>
  <c r="K105" i="2"/>
  <c r="K101" i="2"/>
  <c r="K96" i="2"/>
  <c r="G123" i="2" s="1"/>
  <c r="K91" i="2"/>
  <c r="K81" i="2"/>
  <c r="G271" i="2" s="1"/>
  <c r="G273" i="2" s="1"/>
  <c r="K78" i="2"/>
  <c r="K74" i="2"/>
  <c r="G286" i="2" s="1"/>
  <c r="AA1" i="3" s="1"/>
  <c r="K67" i="2"/>
  <c r="K64" i="2"/>
  <c r="G85" i="1"/>
  <c r="G83" i="1"/>
  <c r="G81" i="1"/>
  <c r="G79" i="1"/>
  <c r="E71" i="1"/>
  <c r="E66" i="1"/>
  <c r="E62" i="1"/>
  <c r="E20" i="1"/>
  <c r="E11" i="1"/>
  <c r="AA3" i="3" l="1"/>
  <c r="AA33" i="3"/>
  <c r="AA37" i="3"/>
  <c r="G88" i="2"/>
  <c r="G278" i="2"/>
  <c r="G224" i="2"/>
  <c r="G218" i="2"/>
  <c r="G219" i="2" s="1"/>
  <c r="G223" i="2"/>
  <c r="G225" i="2" s="1"/>
  <c r="G279" i="2"/>
  <c r="G124" i="2"/>
  <c r="G125" i="2" s="1"/>
  <c r="G280" i="2"/>
  <c r="G282" i="2"/>
  <c r="G283" i="2"/>
  <c r="G87" i="2"/>
  <c r="G89" i="2" s="1"/>
  <c r="G181" i="2"/>
  <c r="G183" i="2" s="1"/>
  <c r="AA4" i="3" l="1"/>
  <c r="AA12" i="3"/>
  <c r="AA13" i="3" s="1"/>
  <c r="AA27" i="3"/>
  <c r="AA42" i="3"/>
  <c r="AA14" i="3" l="1"/>
  <c r="AA73" i="3" s="1"/>
  <c r="AA7" i="3"/>
  <c r="AA32" i="3"/>
  <c r="AA15" i="3"/>
  <c r="AA24" i="3"/>
  <c r="AA23" i="3"/>
  <c r="AA5" i="3"/>
  <c r="AA6" i="3" s="1"/>
  <c r="AA41" i="3" l="1"/>
  <c r="AA38" i="3"/>
  <c r="AA21" i="3"/>
  <c r="AA11" i="3"/>
  <c r="AA29" i="3"/>
  <c r="AA46" i="3"/>
  <c r="AA28" i="3"/>
  <c r="AA16" i="3"/>
  <c r="AA17" i="3" s="1"/>
  <c r="AA9" i="3"/>
  <c r="AA57" i="3"/>
  <c r="AA85" i="3"/>
  <c r="AA45" i="3"/>
  <c r="AA26" i="3" s="1"/>
  <c r="AA43" i="3"/>
  <c r="AA80" i="3"/>
  <c r="AA72" i="3" s="1"/>
  <c r="AA64" i="3" s="1"/>
  <c r="AA56" i="3" s="1"/>
  <c r="AA44" i="3" s="1"/>
  <c r="AA65" i="3"/>
  <c r="AA93" i="3"/>
  <c r="AA89" i="3" s="1"/>
  <c r="AA25" i="3" s="1"/>
  <c r="AA18" i="3"/>
  <c r="AA10" i="3" s="1"/>
  <c r="AA51" i="3" l="1"/>
  <c r="AA47" i="3"/>
  <c r="AA96" i="3"/>
  <c r="AA92" i="3" s="1"/>
  <c r="AA22" i="3"/>
  <c r="AA79" i="3" s="1"/>
  <c r="AA75" i="3"/>
  <c r="AA67" i="3" s="1"/>
  <c r="AA59" i="3" s="1"/>
  <c r="AA49" i="3" s="1"/>
  <c r="AA31" i="3" s="1"/>
  <c r="AA94" i="3"/>
  <c r="AA90" i="3"/>
  <c r="AA86" i="3" s="1"/>
  <c r="AA81" i="3" s="1"/>
  <c r="AA74" i="3" s="1"/>
  <c r="AA66" i="3" s="1"/>
  <c r="AA58" i="3" s="1"/>
  <c r="AA48" i="3" s="1"/>
  <c r="AA82" i="3"/>
  <c r="AA34" i="3"/>
  <c r="AA50" i="3"/>
  <c r="AA19" i="3"/>
  <c r="AA88" i="3" l="1"/>
  <c r="AA84" i="3" s="1"/>
  <c r="AA78" i="3" s="1"/>
  <c r="AA70" i="3" s="1"/>
  <c r="AA62" i="3" s="1"/>
  <c r="AA54" i="3" s="1"/>
  <c r="AA39" i="3"/>
  <c r="AA30" i="3"/>
  <c r="AA71" i="3"/>
  <c r="AA63" i="3" s="1"/>
  <c r="AA55" i="3" s="1"/>
  <c r="AA40" i="3" s="1"/>
  <c r="AA95" i="3"/>
  <c r="AA91" i="3"/>
  <c r="AA87" i="3" s="1"/>
  <c r="AA83" i="3" s="1"/>
  <c r="AA76" i="3" s="1"/>
  <c r="AA68" i="3" s="1"/>
  <c r="AA60" i="3" s="1"/>
  <c r="AA52" i="3" s="1"/>
  <c r="AA20" i="3"/>
  <c r="AA77" i="3" s="1"/>
  <c r="AA69" i="3" l="1"/>
  <c r="AA61" i="3" s="1"/>
  <c r="AA53" i="3" s="1"/>
  <c r="AA36" i="3" s="1"/>
  <c r="AA35" i="3"/>
  <c r="AA98" i="3" s="1"/>
  <c r="AA2" i="3" s="1"/>
  <c r="D289" i="2" s="1"/>
</calcChain>
</file>

<file path=xl/sharedStrings.xml><?xml version="1.0" encoding="utf-8"?>
<sst xmlns="http://schemas.openxmlformats.org/spreadsheetml/2006/main" count="517" uniqueCount="290">
  <si>
    <t>Dossier</t>
  </si>
  <si>
    <t>Date</t>
  </si>
  <si>
    <t>Phase</t>
  </si>
  <si>
    <t>Indice</t>
  </si>
  <si>
    <t>MAITRE D'OUVRAGE
Centre Hospitalier Intercommunal de Haute Comté - site de PONTARLIER
2, Faubourg Saint-Etienne
25300 - PONTARLIER</t>
  </si>
  <si>
    <t>BUREAU CONTROLE : 
    APAVE
    2, chemin de Palente
    25000 - BESANCON
    Tél : 03.81.80.44.30   Fax : 03.81.80.66.52
    Mél : besancon@apave.com</t>
  </si>
  <si>
    <t>BET THERMIQUE &amp; ELECTRIQUE : 
    Bet BELLUCCI
    ZI de THISE
    BP 902
    25021 - BESANCON CEDEX
    Tél : 03.81.88.22.25   Fax : 03.81.60.70.75
    Mél : contact@bet-bellucci.com</t>
  </si>
  <si>
    <t>ECONOMISTE DE LA CONSTRUCTION : 
    Cabinet BAT ECO - Patrick DEQUAIRE
    26, route de Besançon
    25620 TARCENAY - FOUCHERANS
    Tél : 03 81 86 78 16
    Mél : contact@bat-eco.com</t>
  </si>
  <si>
    <t>ARCHITECTE : 
    AACT+
    3, chemin des Ecoles des Tilleroyes
    25000 - BESANCON
    Tél : 03 81 47 97 45   Fax : 03 81 47 97 58
    Mél : besancon@archipointech.com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</si>
  <si>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</si>
  <si>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</si>
  <si>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</si>
  <si>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</si>
  <si>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</si>
  <si>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</si>
  <si>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</si>
  <si>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</si>
  <si>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</si>
  <si>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</si>
  <si>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</si>
  <si>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</si>
  <si>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</si>
  <si>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</si>
  <si>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</si>
  <si>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</si>
  <si>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</si>
  <si>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</si>
  <si>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</si>
  <si>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</si>
  <si>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</si>
  <si>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</si>
  <si>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</si>
  <si>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</si>
  <si>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</si>
  <si>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</si>
  <si>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</si>
  <si>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</si>
  <si>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</si>
  <si>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</si>
  <si>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</si>
  <si>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</si>
  <si>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n°01</t>
  </si>
  <si>
    <t>PRESTATIONS TECHNIQUES - GROS OEUVRE</t>
  </si>
  <si>
    <t>GENERALITES</t>
  </si>
  <si>
    <t>0.1</t>
  </si>
  <si>
    <t>Rappel des normes de maçonnerie :</t>
  </si>
  <si>
    <t>8.T</t>
  </si>
  <si>
    <t>8.&amp;</t>
  </si>
  <si>
    <t>0.2</t>
  </si>
  <si>
    <t>Nuisances:</t>
  </si>
  <si>
    <t>0.3</t>
  </si>
  <si>
    <t>Clôture</t>
  </si>
  <si>
    <t>0.4</t>
  </si>
  <si>
    <t>Implantation des ouvrages:</t>
  </si>
  <si>
    <t>0.5</t>
  </si>
  <si>
    <t>Sécurité:</t>
  </si>
  <si>
    <t>0.6</t>
  </si>
  <si>
    <t>Coffrages:</t>
  </si>
  <si>
    <t>0.7</t>
  </si>
  <si>
    <t>Bétons:</t>
  </si>
  <si>
    <t>0.8</t>
  </si>
  <si>
    <t>Aciers:</t>
  </si>
  <si>
    <t>0.9</t>
  </si>
  <si>
    <t>Tolérances dimensionnelles des ouvrages:</t>
  </si>
  <si>
    <t>0.10</t>
  </si>
  <si>
    <t>Parement supérieur des dalles et chapes:</t>
  </si>
  <si>
    <t>0.11</t>
  </si>
  <si>
    <t>Maçonnerie d'aggloméré béton et briques TC:</t>
  </si>
  <si>
    <t>0.12</t>
  </si>
  <si>
    <t>Les planchers préfabriqués et hourdis:</t>
  </si>
  <si>
    <t>0.13</t>
  </si>
  <si>
    <t>Etudes dues par l'entreprise :</t>
  </si>
  <si>
    <t>0.14</t>
  </si>
  <si>
    <t>NB : Dans ses prix unitaires, l'entreprise devra prévoir et compter</t>
  </si>
  <si>
    <t>0.15</t>
  </si>
  <si>
    <t>Mesures de Coordination de la Sécurité et de Protection de la Santé</t>
  </si>
  <si>
    <t>0.16</t>
  </si>
  <si>
    <t>TYPE DE MARCHE DE TRAVAUX :</t>
  </si>
  <si>
    <t>6.&amp;</t>
  </si>
  <si>
    <t>TRAVAUX A REALISER</t>
  </si>
  <si>
    <t>3.T</t>
  </si>
  <si>
    <t>1.1</t>
  </si>
  <si>
    <t>INSTALLATION DE CHANTIER</t>
  </si>
  <si>
    <t>1.1.1</t>
  </si>
  <si>
    <t>Constats d'huissier</t>
  </si>
  <si>
    <t>FT</t>
  </si>
  <si>
    <t>9.T</t>
  </si>
  <si>
    <t>9.&amp;</t>
  </si>
  <si>
    <t>1.1.2</t>
  </si>
  <si>
    <t xml:space="preserve">Clôture  de chantier en grillage rigide </t>
  </si>
  <si>
    <t>ML</t>
  </si>
  <si>
    <t>9.L</t>
  </si>
  <si>
    <t xml:space="preserve">Localisation : Pour la zone de chantier, protection des pieds d'échafaudage et recoupement de la cour suivant phasage.
</t>
  </si>
  <si>
    <t>9.M.Z</t>
  </si>
  <si>
    <t>1.1.3</t>
  </si>
  <si>
    <t>Cabine de wc individuelle</t>
  </si>
  <si>
    <t>1.1.3.1</t>
  </si>
  <si>
    <t>Installation d'une cabine de wc individuelle</t>
  </si>
  <si>
    <t xml:space="preserve">Localisation : Pour la durée du chantier.
</t>
  </si>
  <si>
    <t>1.1.4</t>
  </si>
  <si>
    <t>Branchement pour l'eau de chantier, comprenant:</t>
  </si>
  <si>
    <t>1.1.5</t>
  </si>
  <si>
    <t>Branchement d'électricité de chantier comprenant:</t>
  </si>
  <si>
    <t>4.&amp;</t>
  </si>
  <si>
    <t>Total H.T. :</t>
  </si>
  <si>
    <t>Total T.V.A. (20%) :</t>
  </si>
  <si>
    <t>Total T.T.C. :</t>
  </si>
  <si>
    <t>1.2</t>
  </si>
  <si>
    <t>DECONSTRUCTION</t>
  </si>
  <si>
    <t>1.2.1</t>
  </si>
  <si>
    <t>Dépose avec soins de menuiserie extérieure, comprenant :</t>
  </si>
  <si>
    <t xml:space="preserve">Localisation : Pour les menuiseries extérieures et portes de garages non conservées.
</t>
  </si>
  <si>
    <t>1.2.2</t>
  </si>
  <si>
    <t xml:space="preserve">Dépose avec soins de pavés de verre, comprenant : </t>
  </si>
  <si>
    <t xml:space="preserve">Localisation : Pour les pavés de verres non conservés.
</t>
  </si>
  <si>
    <t>1.2.3</t>
  </si>
  <si>
    <t>Dépose de auvent</t>
  </si>
  <si>
    <t xml:space="preserve">Localisation : Pour le auvent en façade Nord Est non conservé.
</t>
  </si>
  <si>
    <t>1.2.4</t>
  </si>
  <si>
    <t>Dépose de drapeau</t>
  </si>
  <si>
    <t xml:space="preserve">Localisation : Pour le drapeau non conservé.
</t>
  </si>
  <si>
    <t>1.2.5</t>
  </si>
  <si>
    <t xml:space="preserve">Création ou modification d'une  ouverture dans mur en maçonnerie  </t>
  </si>
  <si>
    <t>1.2.5.1</t>
  </si>
  <si>
    <t>- Modification d'ouverture pour châssis de 3.07 x 2.65 ht</t>
  </si>
  <si>
    <t xml:space="preserve">Localisation : Pour la modification de l'allège en façade Sud Est.
</t>
  </si>
  <si>
    <t>1.2.5.2</t>
  </si>
  <si>
    <t>- Création d'ouverture pour châssis  de 1.00 x 1.50 ht</t>
  </si>
  <si>
    <t xml:space="preserve">Localisation : Pour la nouvelle ouverture du bureau 3 en façade Nord Ouest.
</t>
  </si>
  <si>
    <t>1.3</t>
  </si>
  <si>
    <t>DALLAGE</t>
  </si>
  <si>
    <t>1.3.1</t>
  </si>
  <si>
    <t>Dallage</t>
  </si>
  <si>
    <t>1.3.1.1</t>
  </si>
  <si>
    <t>Terrassement manuel et ou au petits engins mécanique en terrain de classes A.B.C. des DTU.</t>
  </si>
  <si>
    <t>M3</t>
  </si>
  <si>
    <t xml:space="preserve">Localisation : Sur l'emprise de l'ancien garage et local technique.
</t>
  </si>
  <si>
    <t>9.M.S1</t>
  </si>
  <si>
    <t>9.M.C1</t>
  </si>
  <si>
    <t>9.M.S2</t>
  </si>
  <si>
    <t>9.M.C2</t>
  </si>
  <si>
    <t>1.3.1.2</t>
  </si>
  <si>
    <t>Chargement et sortie des gravas à la brouette:</t>
  </si>
  <si>
    <t>1.3.1.3</t>
  </si>
  <si>
    <t>Chargement des terres pour  évacuation</t>
  </si>
  <si>
    <t>1.3.1.4</t>
  </si>
  <si>
    <t>Film anti-radon</t>
  </si>
  <si>
    <t>1.3.1.5</t>
  </si>
  <si>
    <t xml:space="preserve">Mise en place de tout venant de carrière sous le dallage </t>
  </si>
  <si>
    <t>1.3.1.6</t>
  </si>
  <si>
    <t>Forme en sable de réglage fin sous dallage ou isolation</t>
  </si>
  <si>
    <t>1.3.1.7</t>
  </si>
  <si>
    <t>Dallage béton sur 0.13 épaisseur  tiré à la règle avec treillis soudé</t>
  </si>
  <si>
    <t>1.3.1.8</t>
  </si>
  <si>
    <t>Relevé  bas en béton  armé compris coffrage courant, béton et armatures</t>
  </si>
  <si>
    <t xml:space="preserve">Localisation : Pour le dallage du local technique à - 15 cm.
</t>
  </si>
  <si>
    <t>1.3.1.9</t>
  </si>
  <si>
    <t>Façon de puisard</t>
  </si>
  <si>
    <t xml:space="preserve">Localisation : Pour le puisard dans le local technique suivant demande Bet .
</t>
  </si>
  <si>
    <t>5.&amp;</t>
  </si>
  <si>
    <t>1.3.2</t>
  </si>
  <si>
    <t>Réseaux dans dallage existant</t>
  </si>
  <si>
    <t>1.3.2.1</t>
  </si>
  <si>
    <t>Démolition de dallage pour tranchée de gaine électrique, comprenant:</t>
  </si>
  <si>
    <t xml:space="preserve">Localisation : Pour la gaine électrique existante d'alimentation des communs.
</t>
  </si>
  <si>
    <t>1.3.2.2</t>
  </si>
  <si>
    <t>Démolition de dallage pour tranchée EU, comprenant:</t>
  </si>
  <si>
    <t xml:space="preserve">Localisation : Pour les nouveaux réseaux suivant plan de réseaux.
</t>
  </si>
  <si>
    <t>1.3.2.3</t>
  </si>
  <si>
    <t xml:space="preserve">Fourniture et pose de canalisation PVC sous le dallage </t>
  </si>
  <si>
    <t>1.3.2.3.1</t>
  </si>
  <si>
    <t>Canalisation sous dallage de 125 mm de diamètre</t>
  </si>
  <si>
    <t xml:space="preserve">Localisation : Pour les nouveau réseaux sous dallages à ressortir de 1.00 ml par rapport au nu du mur extérieur.
</t>
  </si>
  <si>
    <t>1.3.2.4</t>
  </si>
  <si>
    <t>Attente au sol pour raccordement des canalisations ou siphons</t>
  </si>
  <si>
    <t>ENS</t>
  </si>
  <si>
    <t>1.3.2.5</t>
  </si>
  <si>
    <t>Prestations forfaitaires pour l'exécution des essais et vérifications</t>
  </si>
  <si>
    <t>FF</t>
  </si>
  <si>
    <t>1.3.2.6</t>
  </si>
  <si>
    <t>Plan de recollement des réseaux enterrés</t>
  </si>
  <si>
    <t>1.3.2.7</t>
  </si>
  <si>
    <t>Façon de carottages verticaux ou horizontaux</t>
  </si>
  <si>
    <t xml:space="preserve">Localisation : Pour les traversées des murs pour les EU , ventilation et électricité
</t>
  </si>
  <si>
    <t>1.4</t>
  </si>
  <si>
    <t>RESEAU EXTERIEUR</t>
  </si>
  <si>
    <t>1.4.1</t>
  </si>
  <si>
    <t>Découpe enrobé avant terrassement en tranchée</t>
  </si>
  <si>
    <t>1.4.2</t>
  </si>
  <si>
    <t>Terrassement mécanique pour tranchée en terre ordinaire  et évacuation:</t>
  </si>
  <si>
    <t xml:space="preserve">Localisation : 
Depuis les portes du rangement et accès couloir pour les EU et Enedis/Orange
Pour les PAC jusqu'au droit de la façade.
</t>
  </si>
  <si>
    <t>1.4.3</t>
  </si>
  <si>
    <t>Mise en place de remblais  tout venant dans tranchée</t>
  </si>
  <si>
    <t>1.4.4</t>
  </si>
  <si>
    <t>1.4.5</t>
  </si>
  <si>
    <t>1.4.6</t>
  </si>
  <si>
    <t>Fourniture et pose de canalisation PVC série assainissement en tranchée</t>
  </si>
  <si>
    <t>1.4.6.1</t>
  </si>
  <si>
    <t xml:space="preserve">Canalisation de 125 mm de diamètre  </t>
  </si>
  <si>
    <t>1.4.7</t>
  </si>
  <si>
    <t xml:space="preserve">Regard assainissement avec tampon fonte hydraulique </t>
  </si>
  <si>
    <t>1.4.7.1</t>
  </si>
  <si>
    <t>- regard de 600 x 600 x jusqu'à 1400  hauteur</t>
  </si>
  <si>
    <t>1.4.8</t>
  </si>
  <si>
    <t>Façon de branchement sur tuyau collecteur soit :</t>
  </si>
  <si>
    <t>3.&amp;</t>
  </si>
  <si>
    <t>RECAPITULATIF
Lot n°01 PRESTATIONS TECHNIQUES - GROS OEUVRE</t>
  </si>
  <si>
    <t>RECAPITULATIF DES CHAPITRES</t>
  </si>
  <si>
    <t>1 - TRAVAUX A REALISER</t>
  </si>
  <si>
    <t>- 1.1 - INSTALLATION DE CHANTIER</t>
  </si>
  <si>
    <t>- 1.2 - DECONSTRUCTION</t>
  </si>
  <si>
    <t>- 1.3 - DALLAGE</t>
  </si>
  <si>
    <t>- 1.3.1 - Dallage</t>
  </si>
  <si>
    <t>- 1.3.2 - Réseaux dans dallage existant</t>
  </si>
  <si>
    <t>- 1.4 - RESEAU EXTERIEUR</t>
  </si>
  <si>
    <t>Total du lot PRESTATIONS TECHNIQUES - GROS OEUVRE</t>
  </si>
  <si>
    <t xml:space="preserve">Soit en toutes lettres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</si>
  <si>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</si>
  <si>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</si>
  <si>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</si>
  <si>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</si>
  <si>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</si>
  <si>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</si>
  <si>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</si>
  <si>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</si>
  <si>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</si>
  <si>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</si>
  <si>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</si>
  <si>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</si>
  <si>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</si>
  <si>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</si>
  <si>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</si>
  <si>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</si>
  <si>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</si>
  <si>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</si>
  <si>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</si>
  <si>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</si>
  <si>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</si>
  <si>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</si>
  <si>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</si>
  <si>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</si>
  <si>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</si>
  <si>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</si>
  <si>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</si>
  <si>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</si>
  <si>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</si>
  <si>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</si>
  <si>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Cadre de Décomposition du Prix Global &amp; Forfaitaire</t>
  </si>
  <si>
    <t xml:space="preserve">Aménagement de nouveaux bureaux </t>
  </si>
  <si>
    <t>25-042</t>
  </si>
  <si>
    <t>03/03/2026</t>
  </si>
  <si>
    <t>PRO</t>
  </si>
  <si>
    <t>57 , avenue de Neuchâtel</t>
  </si>
  <si>
    <t>25300 - PONTARLIER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</si>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</sst>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9" xfId="0" applyFont="1" applyBorder="1" applyAlignment="1">
      <alignment horizontal="right" vertical="top" wrapText="1"/>
    </xf>
    <xf numFmtId="3" fontId="15" fillId="0" borderId="9" xfId="0" applyNumberFormat="1" applyFont="1" applyBorder="1" applyAlignment="1">
      <alignment horizontal="right" vertical="top" wrapText="1"/>
    </xf>
    <xf numFmtId="3" fontId="15" fillId="0" borderId="12" xfId="0" applyNumberFormat="1" applyFont="1" applyBorder="1" applyAlignment="1" applyProtection="1">
      <alignment horizontal="right" vertical="top" wrapText="1"/>
      <protection locked="0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4" fontId="15" fillId="0" borderId="9" xfId="0" applyNumberFormat="1" applyFont="1" applyBorder="1" applyAlignment="1">
      <alignment horizontal="right" vertical="top" wrapText="1"/>
    </xf>
    <xf numFmtId="4" fontId="15" fillId="0" borderId="12" xfId="0" applyNumberFormat="1" applyFont="1" applyBorder="1" applyAlignment="1" applyProtection="1">
      <alignment horizontal="right" vertical="top" wrapText="1"/>
      <protection locked="0"/>
    </xf>
    <xf numFmtId="0" fontId="16" fillId="0" borderId="1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11" xfId="0" applyFont="1" applyBorder="1" applyAlignment="1">
      <alignment vertical="top" wrapText="1"/>
    </xf>
    <xf numFmtId="165" fontId="15" fillId="0" borderId="9" xfId="0" applyNumberFormat="1" applyFont="1" applyBorder="1" applyAlignment="1">
      <alignment horizontal="right" vertical="top" wrapText="1"/>
    </xf>
    <xf numFmtId="165" fontId="15" fillId="0" borderId="12" xfId="0" applyNumberFormat="1" applyFont="1" applyBorder="1" applyAlignment="1" applyProtection="1">
      <alignment horizontal="right" vertical="top" wrapText="1"/>
      <protection locked="0"/>
    </xf>
    <xf numFmtId="0" fontId="21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5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0" fillId="0" borderId="0" xfId="0"/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7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7" fillId="0" borderId="5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164" fontId="22" fillId="0" borderId="0" xfId="0" applyNumberFormat="1" applyFont="1" applyAlignment="1">
      <alignment horizontal="right" vertical="top" wrapText="1" indent="1"/>
    </xf>
    <xf numFmtId="164" fontId="22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indent="1"/>
    </xf>
    <xf numFmtId="0" fontId="22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top" wrapText="1" indent="2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 indent="2"/>
    </xf>
    <xf numFmtId="0" fontId="21" fillId="0" borderId="13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4" fontId="3" fillId="0" borderId="19" xfId="0" applyNumberFormat="1" applyFont="1" applyBorder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167" fontId="6" fillId="0" borderId="12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7265625" defaultRowHeight="9" customHeight="1" x14ac:dyDescent="0.35"/>
  <cols>
    <col min="1" max="1" width="0.1796875" customWidth="1"/>
    <col min="2" max="2" width="10.1796875" customWidth="1"/>
    <col min="3" max="3" width="31.26953125" customWidth="1"/>
    <col min="4" max="4" width="2.26953125" customWidth="1"/>
    <col min="5" max="5" width="14.453125" customWidth="1"/>
    <col min="6" max="6" width="12.81640625" customWidth="1"/>
    <col min="7" max="7" width="12.453125" customWidth="1"/>
    <col min="8" max="8" width="14.54296875" customWidth="1"/>
    <col min="9" max="9" width="2.1796875" customWidth="1"/>
    <col min="10" max="69" width="10.7265625" customWidth="1"/>
  </cols>
  <sheetData>
    <row r="1" spans="2:9" ht="9" customHeight="1" x14ac:dyDescent="0.35">
      <c r="B1" s="1"/>
      <c r="C1" s="2"/>
      <c r="D1" s="3"/>
      <c r="E1" s="3"/>
      <c r="F1" s="3"/>
      <c r="G1" s="3"/>
      <c r="H1" s="3"/>
      <c r="I1" s="4"/>
    </row>
    <row r="2" spans="2:9" ht="9" customHeight="1" x14ac:dyDescent="0.35">
      <c r="B2" s="5"/>
      <c r="C2" s="6"/>
      <c r="D2" s="7"/>
      <c r="E2" s="57"/>
      <c r="F2" s="57"/>
      <c r="G2" s="57"/>
      <c r="H2" s="57"/>
      <c r="I2" s="8"/>
    </row>
    <row r="3" spans="2:9" ht="9" customHeight="1" x14ac:dyDescent="0.35">
      <c r="B3" s="5"/>
      <c r="C3" s="6"/>
      <c r="D3" s="7"/>
      <c r="E3" s="57"/>
      <c r="F3" s="57"/>
      <c r="G3" s="57"/>
      <c r="H3" s="57"/>
      <c r="I3" s="8"/>
    </row>
    <row r="4" spans="2:9" ht="9" customHeight="1" x14ac:dyDescent="0.35">
      <c r="B4" s="5"/>
      <c r="C4" s="6"/>
      <c r="D4" s="7"/>
      <c r="E4" s="57"/>
      <c r="F4" s="57"/>
      <c r="G4" s="57"/>
      <c r="H4" s="57"/>
      <c r="I4" s="8"/>
    </row>
    <row r="5" spans="2:9" ht="9" customHeight="1" x14ac:dyDescent="0.35">
      <c r="B5" s="5"/>
      <c r="C5" s="6"/>
      <c r="D5" s="7"/>
      <c r="E5" s="57"/>
      <c r="F5" s="57"/>
      <c r="G5" s="57"/>
      <c r="H5" s="57"/>
      <c r="I5" s="8"/>
    </row>
    <row r="6" spans="2:9" ht="9" customHeight="1" x14ac:dyDescent="0.35">
      <c r="B6" s="5"/>
      <c r="C6" s="6"/>
      <c r="D6" s="7"/>
      <c r="E6" s="57"/>
      <c r="F6" s="57"/>
      <c r="G6" s="57"/>
      <c r="H6" s="57"/>
      <c r="I6" s="8"/>
    </row>
    <row r="7" spans="2:9" ht="9" customHeight="1" x14ac:dyDescent="0.35">
      <c r="B7" s="5"/>
      <c r="C7" s="6"/>
      <c r="D7" s="7"/>
      <c r="E7" s="57"/>
      <c r="F7" s="57"/>
      <c r="G7" s="57"/>
      <c r="H7" s="57"/>
      <c r="I7" s="8"/>
    </row>
    <row r="8" spans="2:9" ht="9" customHeight="1" x14ac:dyDescent="0.35">
      <c r="B8" s="5"/>
      <c r="C8" s="6"/>
      <c r="D8" s="7"/>
      <c r="E8" s="57"/>
      <c r="F8" s="57"/>
      <c r="G8" s="57"/>
      <c r="H8" s="57"/>
      <c r="I8" s="8"/>
    </row>
    <row r="9" spans="2:9" ht="9" customHeight="1" x14ac:dyDescent="0.35">
      <c r="B9" s="5"/>
      <c r="C9" s="6"/>
      <c r="D9" s="7"/>
      <c r="E9" s="57"/>
      <c r="F9" s="57"/>
      <c r="G9" s="57"/>
      <c r="H9" s="57"/>
      <c r="I9" s="8"/>
    </row>
    <row r="10" spans="2:9" ht="9" customHeight="1" x14ac:dyDescent="0.35">
      <c r="B10" s="5"/>
      <c r="C10" s="6"/>
      <c r="D10" s="7"/>
      <c r="E10" s="57"/>
      <c r="F10" s="57"/>
      <c r="G10" s="57"/>
      <c r="H10" s="57"/>
      <c r="I10" s="8"/>
    </row>
    <row r="11" spans="2:9" ht="9" customHeight="1" x14ac:dyDescent="0.35">
      <c r="B11" s="5"/>
      <c r="C11" s="6"/>
      <c r="D11" s="7"/>
      <c r="E11" s="58" t="str">
        <f>IF(Paramètres!C5&lt;&gt;"",Paramètres!C5,"")</f>
        <v xml:space="preserve">Aménagement de nouveaux bureaux </v>
      </c>
      <c r="F11" s="58"/>
      <c r="G11" s="58"/>
      <c r="H11" s="58"/>
      <c r="I11" s="8"/>
    </row>
    <row r="12" spans="2:9" ht="9" customHeight="1" x14ac:dyDescent="0.35">
      <c r="B12" s="5"/>
      <c r="C12" s="6"/>
      <c r="D12" s="7"/>
      <c r="E12" s="58"/>
      <c r="F12" s="58"/>
      <c r="G12" s="58"/>
      <c r="H12" s="58"/>
      <c r="I12" s="8"/>
    </row>
    <row r="13" spans="2:9" ht="9" customHeight="1" x14ac:dyDescent="0.35">
      <c r="B13" s="5"/>
      <c r="C13" s="6"/>
      <c r="D13" s="7"/>
      <c r="E13" s="58"/>
      <c r="F13" s="58"/>
      <c r="G13" s="58"/>
      <c r="H13" s="58"/>
      <c r="I13" s="8"/>
    </row>
    <row r="14" spans="2:9" ht="9" customHeight="1" x14ac:dyDescent="0.35">
      <c r="B14" s="5"/>
      <c r="C14" s="6"/>
      <c r="D14" s="7"/>
      <c r="E14" s="58"/>
      <c r="F14" s="58"/>
      <c r="G14" s="58"/>
      <c r="H14" s="58"/>
      <c r="I14" s="8"/>
    </row>
    <row r="15" spans="2:9" ht="9" customHeight="1" x14ac:dyDescent="0.35">
      <c r="B15" s="5"/>
      <c r="C15" s="6"/>
      <c r="D15" s="7"/>
      <c r="E15" s="58"/>
      <c r="F15" s="58"/>
      <c r="G15" s="58"/>
      <c r="H15" s="58"/>
      <c r="I15" s="8"/>
    </row>
    <row r="16" spans="2:9" ht="9" customHeight="1" x14ac:dyDescent="0.35">
      <c r="B16" s="5"/>
      <c r="C16" s="6"/>
      <c r="D16" s="7"/>
      <c r="E16" s="58"/>
      <c r="F16" s="58"/>
      <c r="G16" s="58"/>
      <c r="H16" s="58"/>
      <c r="I16" s="8"/>
    </row>
    <row r="17" spans="2:9" ht="9" customHeight="1" x14ac:dyDescent="0.35">
      <c r="B17" s="5"/>
      <c r="C17" s="6"/>
      <c r="D17" s="7"/>
      <c r="E17" s="58"/>
      <c r="F17" s="58"/>
      <c r="G17" s="58"/>
      <c r="H17" s="58"/>
      <c r="I17" s="8"/>
    </row>
    <row r="18" spans="2:9" ht="9" customHeight="1" x14ac:dyDescent="0.35">
      <c r="B18" s="5"/>
      <c r="C18" s="6"/>
      <c r="D18" s="7"/>
      <c r="E18" s="58"/>
      <c r="F18" s="58"/>
      <c r="G18" s="58"/>
      <c r="H18" s="58"/>
      <c r="I18" s="8"/>
    </row>
    <row r="19" spans="2:9" ht="9" customHeight="1" x14ac:dyDescent="0.35">
      <c r="B19" s="5"/>
      <c r="C19" s="6"/>
      <c r="D19" s="7"/>
      <c r="E19" s="58"/>
      <c r="F19" s="58"/>
      <c r="G19" s="58"/>
      <c r="H19" s="58"/>
      <c r="I19" s="8"/>
    </row>
    <row r="20" spans="2:9" ht="9" customHeight="1" x14ac:dyDescent="0.35">
      <c r="B20" s="5"/>
      <c r="C20" s="6"/>
      <c r="D20" s="7"/>
      <c r="E20" s="58" t="str">
        <f>IF(Paramètres!C24&lt;&gt;"",Paramètres!C24,"") &amp; CHAR(10) &amp; IF(Paramètres!C26&lt;&gt;"",Paramètres!C26,"") &amp; CHAR(10) &amp; IF(Paramètres!C28&lt;&gt;"",Paramètres!C28,"")</f>
        <v xml:space="preserve">57 , avenue de Neuchâtel
25300 - PONTARLIER
</v>
      </c>
      <c r="F20" s="58"/>
      <c r="G20" s="58"/>
      <c r="H20" s="58"/>
      <c r="I20" s="8"/>
    </row>
    <row r="21" spans="2:9" ht="9" customHeight="1" x14ac:dyDescent="0.35">
      <c r="B21" s="5"/>
      <c r="C21" s="6"/>
      <c r="D21" s="7"/>
      <c r="E21" s="58"/>
      <c r="F21" s="58"/>
      <c r="G21" s="58"/>
      <c r="H21" s="58"/>
      <c r="I21" s="8"/>
    </row>
    <row r="22" spans="2:9" ht="9" customHeight="1" x14ac:dyDescent="0.35">
      <c r="B22" s="5"/>
      <c r="C22" s="6"/>
      <c r="D22" s="7"/>
      <c r="E22" s="58"/>
      <c r="F22" s="58"/>
      <c r="G22" s="58"/>
      <c r="H22" s="58"/>
      <c r="I22" s="8"/>
    </row>
    <row r="23" spans="2:9" ht="9" customHeight="1" x14ac:dyDescent="0.35">
      <c r="B23" s="5"/>
      <c r="C23" s="6"/>
      <c r="D23" s="7"/>
      <c r="E23" s="58"/>
      <c r="F23" s="58"/>
      <c r="G23" s="58"/>
      <c r="H23" s="58"/>
      <c r="I23" s="8"/>
    </row>
    <row r="24" spans="2:9" ht="9" customHeight="1" x14ac:dyDescent="0.35">
      <c r="B24" s="5"/>
      <c r="C24" s="6"/>
      <c r="D24" s="7"/>
      <c r="E24" s="58"/>
      <c r="F24" s="58"/>
      <c r="G24" s="58"/>
      <c r="H24" s="58"/>
      <c r="I24" s="8"/>
    </row>
    <row r="25" spans="2:9" ht="9" customHeight="1" x14ac:dyDescent="0.35">
      <c r="B25" s="5"/>
      <c r="C25" s="6"/>
      <c r="D25" s="7"/>
      <c r="E25" s="58"/>
      <c r="F25" s="58"/>
      <c r="G25" s="58"/>
      <c r="H25" s="58"/>
      <c r="I25" s="8"/>
    </row>
    <row r="26" spans="2:9" ht="9" customHeight="1" x14ac:dyDescent="0.35">
      <c r="B26" s="5"/>
      <c r="C26" s="6"/>
      <c r="D26" s="7"/>
      <c r="E26" s="58"/>
      <c r="F26" s="58"/>
      <c r="G26" s="58"/>
      <c r="H26" s="58"/>
      <c r="I26" s="8"/>
    </row>
    <row r="27" spans="2:9" ht="9" customHeight="1" x14ac:dyDescent="0.35">
      <c r="B27" s="5"/>
      <c r="C27" s="6"/>
      <c r="D27" s="7"/>
      <c r="E27" s="58"/>
      <c r="F27" s="58"/>
      <c r="G27" s="58"/>
      <c r="H27" s="58"/>
      <c r="I27" s="8"/>
    </row>
    <row r="28" spans="2:9" ht="9" customHeight="1" x14ac:dyDescent="0.35">
      <c r="B28" s="5"/>
      <c r="C28" s="6"/>
      <c r="D28" s="7"/>
      <c r="E28" s="57"/>
      <c r="F28" s="57"/>
      <c r="G28" s="57"/>
      <c r="H28" s="57"/>
      <c r="I28" s="8"/>
    </row>
    <row r="29" spans="2:9" ht="9" customHeight="1" x14ac:dyDescent="0.35">
      <c r="B29" s="5"/>
      <c r="C29" s="6"/>
      <c r="D29" s="7"/>
      <c r="E29" s="57"/>
      <c r="F29" s="57"/>
      <c r="G29" s="57"/>
      <c r="H29" s="57"/>
      <c r="I29" s="8"/>
    </row>
    <row r="30" spans="2:9" ht="9" customHeight="1" x14ac:dyDescent="0.35">
      <c r="B30" s="5"/>
      <c r="C30" s="6"/>
      <c r="D30" s="7"/>
      <c r="E30" s="57"/>
      <c r="F30" s="57"/>
      <c r="G30" s="57"/>
      <c r="H30" s="57"/>
      <c r="I30" s="8"/>
    </row>
    <row r="31" spans="2:9" ht="9" customHeight="1" x14ac:dyDescent="0.35">
      <c r="B31" s="5"/>
      <c r="C31" s="6"/>
      <c r="D31" s="7"/>
      <c r="E31" s="57"/>
      <c r="F31" s="57"/>
      <c r="G31" s="57"/>
      <c r="H31" s="57"/>
      <c r="I31" s="8"/>
    </row>
    <row r="32" spans="2:9" ht="9" customHeight="1" x14ac:dyDescent="0.35">
      <c r="B32" s="5"/>
      <c r="C32" s="6"/>
      <c r="D32" s="7"/>
      <c r="E32" s="57"/>
      <c r="F32" s="57"/>
      <c r="G32" s="57"/>
      <c r="H32" s="57"/>
      <c r="I32" s="8"/>
    </row>
    <row r="33" spans="2:9" ht="9" customHeight="1" x14ac:dyDescent="0.35">
      <c r="B33" s="5"/>
      <c r="C33" s="6"/>
      <c r="D33" s="7"/>
      <c r="E33" s="57"/>
      <c r="F33" s="57"/>
      <c r="G33" s="57"/>
      <c r="H33" s="57"/>
      <c r="I33" s="8"/>
    </row>
    <row r="34" spans="2:9" ht="9" customHeight="1" x14ac:dyDescent="0.35">
      <c r="B34" s="5"/>
      <c r="C34" s="6"/>
      <c r="D34" s="7"/>
      <c r="E34" s="57"/>
      <c r="F34" s="57"/>
      <c r="G34" s="57"/>
      <c r="H34" s="57"/>
      <c r="I34" s="8"/>
    </row>
    <row r="35" spans="2:9" ht="9" customHeight="1" x14ac:dyDescent="0.35">
      <c r="B35" s="5"/>
      <c r="C35" s="6"/>
      <c r="D35" s="7"/>
      <c r="E35" s="57"/>
      <c r="F35" s="57"/>
      <c r="G35" s="57"/>
      <c r="H35" s="57"/>
      <c r="I35" s="8"/>
    </row>
    <row r="36" spans="2:9" ht="9" customHeight="1" x14ac:dyDescent="0.35">
      <c r="B36" s="5"/>
      <c r="C36" s="6"/>
      <c r="D36" s="7"/>
      <c r="E36" s="57"/>
      <c r="F36" s="57"/>
      <c r="G36" s="57"/>
      <c r="H36" s="57"/>
      <c r="I36" s="8"/>
    </row>
    <row r="37" spans="2:9" ht="9" customHeight="1" x14ac:dyDescent="0.35">
      <c r="B37" s="5"/>
      <c r="C37" s="6"/>
      <c r="D37" s="7"/>
      <c r="E37" s="57"/>
      <c r="F37" s="57"/>
      <c r="G37" s="57"/>
      <c r="H37" s="57"/>
      <c r="I37" s="8"/>
    </row>
    <row r="38" spans="2:9" ht="9" customHeight="1" x14ac:dyDescent="0.35">
      <c r="B38" s="5"/>
      <c r="C38" s="6"/>
      <c r="D38" s="7"/>
      <c r="E38" s="57"/>
      <c r="F38" s="57"/>
      <c r="G38" s="57"/>
      <c r="H38" s="57"/>
      <c r="I38" s="8"/>
    </row>
    <row r="39" spans="2:9" ht="9" customHeight="1" x14ac:dyDescent="0.35">
      <c r="B39" s="5"/>
      <c r="C39" s="6"/>
      <c r="D39" s="7"/>
      <c r="E39" s="57"/>
      <c r="F39" s="57"/>
      <c r="G39" s="57"/>
      <c r="H39" s="57"/>
      <c r="I39" s="8"/>
    </row>
    <row r="40" spans="2:9" ht="9" customHeight="1" x14ac:dyDescent="0.35">
      <c r="B40" s="5"/>
      <c r="C40" s="6"/>
      <c r="D40" s="7"/>
      <c r="E40" s="57"/>
      <c r="F40" s="57"/>
      <c r="G40" s="57"/>
      <c r="H40" s="57"/>
      <c r="I40" s="8"/>
    </row>
    <row r="41" spans="2:9" ht="9" customHeight="1" x14ac:dyDescent="0.35">
      <c r="B41" s="5"/>
      <c r="C41" s="6"/>
      <c r="D41" s="7"/>
      <c r="E41" s="57"/>
      <c r="F41" s="57"/>
      <c r="G41" s="57"/>
      <c r="H41" s="57"/>
      <c r="I41" s="8"/>
    </row>
    <row r="42" spans="2:9" ht="9" customHeight="1" x14ac:dyDescent="0.35">
      <c r="B42" s="5"/>
      <c r="C42" s="6"/>
      <c r="D42" s="7"/>
      <c r="E42" s="57"/>
      <c r="F42" s="57"/>
      <c r="G42" s="57"/>
      <c r="H42" s="57"/>
      <c r="I42" s="8"/>
    </row>
    <row r="43" spans="2:9" ht="9" customHeight="1" x14ac:dyDescent="0.35">
      <c r="B43" s="5"/>
      <c r="C43" s="6"/>
      <c r="D43" s="7"/>
      <c r="E43" s="57"/>
      <c r="F43" s="57"/>
      <c r="G43" s="57"/>
      <c r="H43" s="57"/>
      <c r="I43" s="8"/>
    </row>
    <row r="44" spans="2:9" ht="9" customHeight="1" x14ac:dyDescent="0.35">
      <c r="B44" s="5"/>
      <c r="C44" s="6"/>
      <c r="D44" s="7"/>
      <c r="E44" s="57"/>
      <c r="F44" s="57"/>
      <c r="G44" s="57"/>
      <c r="H44" s="57"/>
      <c r="I44" s="8"/>
    </row>
    <row r="45" spans="2:9" ht="9" customHeight="1" x14ac:dyDescent="0.35">
      <c r="B45" s="5"/>
      <c r="C45" s="6"/>
      <c r="D45" s="7"/>
      <c r="E45" s="57"/>
      <c r="F45" s="57"/>
      <c r="G45" s="57"/>
      <c r="H45" s="57"/>
      <c r="I45" s="8"/>
    </row>
    <row r="46" spans="2:9" ht="9" customHeight="1" x14ac:dyDescent="0.3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5">
      <c r="B47" s="5"/>
      <c r="C47" s="6"/>
      <c r="D47" s="7"/>
      <c r="E47" s="69" t="s">
        <v>4</v>
      </c>
      <c r="F47" s="57"/>
      <c r="G47" s="57"/>
      <c r="H47" s="57"/>
      <c r="I47" s="8"/>
    </row>
    <row r="48" spans="2:9" ht="9" customHeight="1" x14ac:dyDescent="0.35">
      <c r="B48" s="5"/>
      <c r="C48" s="6"/>
      <c r="D48" s="7"/>
      <c r="E48" s="57"/>
      <c r="F48" s="57"/>
      <c r="G48" s="57"/>
      <c r="H48" s="57"/>
      <c r="I48" s="8"/>
    </row>
    <row r="49" spans="2:9" ht="9" customHeight="1" x14ac:dyDescent="0.35">
      <c r="B49" s="5"/>
      <c r="C49" s="6"/>
      <c r="D49" s="7"/>
      <c r="E49" s="57"/>
      <c r="F49" s="57"/>
      <c r="G49" s="57"/>
      <c r="H49" s="57"/>
      <c r="I49" s="8"/>
    </row>
    <row r="50" spans="2:9" ht="9" customHeight="1" x14ac:dyDescent="0.35">
      <c r="B50" s="5"/>
      <c r="C50" s="6"/>
      <c r="D50" s="7"/>
      <c r="E50" s="57"/>
      <c r="F50" s="57"/>
      <c r="G50" s="57"/>
      <c r="H50" s="57"/>
      <c r="I50" s="8"/>
    </row>
    <row r="51" spans="2:9" ht="9" customHeight="1" x14ac:dyDescent="0.35">
      <c r="B51" s="5"/>
      <c r="C51" s="6"/>
      <c r="D51" s="7"/>
      <c r="E51" s="57"/>
      <c r="F51" s="57"/>
      <c r="G51" s="57"/>
      <c r="H51" s="57"/>
      <c r="I51" s="8"/>
    </row>
    <row r="52" spans="2:9" ht="9" customHeight="1" x14ac:dyDescent="0.35">
      <c r="B52" s="5"/>
      <c r="C52" s="6"/>
      <c r="D52" s="7"/>
      <c r="E52" s="57"/>
      <c r="F52" s="57"/>
      <c r="G52" s="57"/>
      <c r="H52" s="57"/>
      <c r="I52" s="8"/>
    </row>
    <row r="53" spans="2:9" ht="9" customHeight="1" x14ac:dyDescent="0.35">
      <c r="B53" s="5"/>
      <c r="C53" s="6"/>
      <c r="D53" s="7"/>
      <c r="E53" s="57"/>
      <c r="F53" s="57"/>
      <c r="G53" s="57"/>
      <c r="H53" s="57"/>
      <c r="I53" s="8"/>
    </row>
    <row r="54" spans="2:9" ht="9" customHeight="1" x14ac:dyDescent="0.35">
      <c r="B54" s="5"/>
      <c r="C54" s="6"/>
      <c r="D54" s="7"/>
      <c r="E54" s="57"/>
      <c r="F54" s="57"/>
      <c r="G54" s="57"/>
      <c r="H54" s="57"/>
      <c r="I54" s="8"/>
    </row>
    <row r="55" spans="2:9" ht="9" customHeight="1" x14ac:dyDescent="0.35">
      <c r="B55" s="5"/>
      <c r="C55" s="6"/>
      <c r="D55" s="7"/>
      <c r="E55" s="57"/>
      <c r="F55" s="57"/>
      <c r="G55" s="57"/>
      <c r="H55" s="57"/>
      <c r="I55" s="8"/>
    </row>
    <row r="56" spans="2:9" ht="9" customHeight="1" x14ac:dyDescent="0.35">
      <c r="B56" s="5"/>
      <c r="C56" s="6"/>
      <c r="D56" s="7"/>
      <c r="E56" s="57"/>
      <c r="F56" s="57"/>
      <c r="G56" s="57"/>
      <c r="H56" s="57"/>
      <c r="I56" s="8"/>
    </row>
    <row r="57" spans="2:9" ht="9" customHeight="1" x14ac:dyDescent="0.35">
      <c r="B57" s="5"/>
      <c r="C57" s="6"/>
      <c r="D57" s="7"/>
      <c r="E57" s="57"/>
      <c r="F57" s="57"/>
      <c r="G57" s="57"/>
      <c r="H57" s="57"/>
      <c r="I57" s="8"/>
    </row>
    <row r="58" spans="2:9" ht="9" customHeight="1" x14ac:dyDescent="0.35">
      <c r="B58" s="5"/>
      <c r="C58" s="6"/>
      <c r="D58" s="7"/>
      <c r="E58" s="57"/>
      <c r="F58" s="57"/>
      <c r="G58" s="57"/>
      <c r="H58" s="57"/>
      <c r="I58" s="8"/>
    </row>
    <row r="59" spans="2:9" ht="9" customHeight="1" x14ac:dyDescent="0.35">
      <c r="B59" s="70" t="s">
        <v>8</v>
      </c>
      <c r="C59" s="71"/>
      <c r="D59" s="7"/>
      <c r="E59" s="57"/>
      <c r="F59" s="57"/>
      <c r="G59" s="57"/>
      <c r="H59" s="57"/>
      <c r="I59" s="8"/>
    </row>
    <row r="60" spans="2:9" ht="9" customHeight="1" x14ac:dyDescent="0.35">
      <c r="B60" s="72"/>
      <c r="C60" s="71"/>
      <c r="D60" s="7"/>
      <c r="E60" s="57"/>
      <c r="F60" s="57"/>
      <c r="G60" s="57"/>
      <c r="H60" s="57"/>
      <c r="I60" s="8"/>
    </row>
    <row r="61" spans="2:9" ht="9" customHeight="1" x14ac:dyDescent="0.35">
      <c r="B61" s="72"/>
      <c r="C61" s="71"/>
      <c r="D61" s="7"/>
      <c r="E61" s="7"/>
      <c r="F61" s="7"/>
      <c r="G61" s="7"/>
      <c r="H61" s="7"/>
      <c r="I61" s="8"/>
    </row>
    <row r="62" spans="2:9" ht="9" customHeight="1" x14ac:dyDescent="0.35">
      <c r="B62" s="72"/>
      <c r="C62" s="71"/>
      <c r="D62" s="7"/>
      <c r="E62" s="59" t="str">
        <f>IF(Paramètres!C9&lt;&gt;"",Paramètres!C9,"")</f>
        <v>Lot n°01</v>
      </c>
      <c r="F62" s="59"/>
      <c r="G62" s="59"/>
      <c r="H62" s="59"/>
      <c r="I62" s="8"/>
    </row>
    <row r="63" spans="2:9" ht="9" customHeight="1" x14ac:dyDescent="0.35">
      <c r="B63" s="72"/>
      <c r="C63" s="71"/>
      <c r="D63" s="7"/>
      <c r="E63" s="59"/>
      <c r="F63" s="59"/>
      <c r="G63" s="59"/>
      <c r="H63" s="59"/>
      <c r="I63" s="8"/>
    </row>
    <row r="64" spans="2:9" ht="9" customHeight="1" x14ac:dyDescent="0.35">
      <c r="B64" s="72"/>
      <c r="C64" s="71"/>
      <c r="D64" s="7"/>
      <c r="E64" s="59"/>
      <c r="F64" s="59"/>
      <c r="G64" s="59"/>
      <c r="H64" s="59"/>
      <c r="I64" s="8"/>
    </row>
    <row r="65" spans="2:9" ht="9" customHeight="1" x14ac:dyDescent="0.35">
      <c r="B65" s="72"/>
      <c r="C65" s="71"/>
      <c r="D65" s="7"/>
      <c r="E65" s="59"/>
      <c r="F65" s="59"/>
      <c r="G65" s="59"/>
      <c r="H65" s="59"/>
      <c r="I65" s="8"/>
    </row>
    <row r="66" spans="2:9" ht="9" customHeight="1" x14ac:dyDescent="0.35">
      <c r="B66" s="70" t="s">
        <v>7</v>
      </c>
      <c r="C66" s="71"/>
      <c r="D66" s="7"/>
      <c r="E66" s="59" t="str">
        <f>IF(Paramètres!C11&lt;&gt;"",Paramètres!C11,"")</f>
        <v>PRESTATIONS TECHNIQUES - GROS OEUVRE</v>
      </c>
      <c r="F66" s="59"/>
      <c r="G66" s="59"/>
      <c r="H66" s="59"/>
      <c r="I66" s="8"/>
    </row>
    <row r="67" spans="2:9" ht="9" customHeight="1" x14ac:dyDescent="0.35">
      <c r="B67" s="72"/>
      <c r="C67" s="71"/>
      <c r="D67" s="7"/>
      <c r="E67" s="59"/>
      <c r="F67" s="59"/>
      <c r="G67" s="59"/>
      <c r="H67" s="59"/>
      <c r="I67" s="8"/>
    </row>
    <row r="68" spans="2:9" ht="9" customHeight="1" x14ac:dyDescent="0.35">
      <c r="B68" s="72"/>
      <c r="C68" s="71"/>
      <c r="D68" s="7"/>
      <c r="E68" s="59"/>
      <c r="F68" s="59"/>
      <c r="G68" s="59"/>
      <c r="H68" s="59"/>
      <c r="I68" s="8"/>
    </row>
    <row r="69" spans="2:9" ht="9" customHeight="1" x14ac:dyDescent="0.35">
      <c r="B69" s="72"/>
      <c r="C69" s="71"/>
      <c r="D69" s="7"/>
      <c r="E69" s="59"/>
      <c r="F69" s="59"/>
      <c r="G69" s="59"/>
      <c r="H69" s="59"/>
      <c r="I69" s="8"/>
    </row>
    <row r="70" spans="2:9" ht="9" customHeight="1" x14ac:dyDescent="0.35">
      <c r="B70" s="72"/>
      <c r="C70" s="71"/>
      <c r="D70" s="7"/>
      <c r="E70" s="59"/>
      <c r="F70" s="59"/>
      <c r="G70" s="59"/>
      <c r="H70" s="59"/>
      <c r="I70" s="8"/>
    </row>
    <row r="71" spans="2:9" ht="9" customHeight="1" x14ac:dyDescent="0.35">
      <c r="B71" s="72"/>
      <c r="C71" s="71"/>
      <c r="D71" s="7"/>
      <c r="E71" s="60" t="str">
        <f>IF(Paramètres!C3&lt;&gt;"",Paramètres!C3,"")</f>
        <v>Cadre de Décomposition du Prix Global &amp; Forfaitaire</v>
      </c>
      <c r="F71" s="61"/>
      <c r="G71" s="61"/>
      <c r="H71" s="62"/>
      <c r="I71" s="8"/>
    </row>
    <row r="72" spans="2:9" ht="9" customHeight="1" x14ac:dyDescent="0.35">
      <c r="B72" s="72"/>
      <c r="C72" s="71"/>
      <c r="D72" s="7"/>
      <c r="E72" s="63"/>
      <c r="F72" s="58"/>
      <c r="G72" s="58"/>
      <c r="H72" s="64"/>
      <c r="I72" s="8"/>
    </row>
    <row r="73" spans="2:9" ht="9" customHeight="1" x14ac:dyDescent="0.35">
      <c r="B73" s="70" t="s">
        <v>6</v>
      </c>
      <c r="C73" s="71"/>
      <c r="D73" s="7"/>
      <c r="E73" s="63"/>
      <c r="F73" s="58"/>
      <c r="G73" s="58"/>
      <c r="H73" s="64"/>
      <c r="I73" s="8"/>
    </row>
    <row r="74" spans="2:9" ht="9" customHeight="1" x14ac:dyDescent="0.35">
      <c r="B74" s="72"/>
      <c r="C74" s="71"/>
      <c r="D74" s="7"/>
      <c r="E74" s="63"/>
      <c r="F74" s="58"/>
      <c r="G74" s="58"/>
      <c r="H74" s="64"/>
      <c r="I74" s="8"/>
    </row>
    <row r="75" spans="2:9" ht="9" customHeight="1" x14ac:dyDescent="0.35">
      <c r="B75" s="72"/>
      <c r="C75" s="71"/>
      <c r="D75" s="7"/>
      <c r="E75" s="63"/>
      <c r="F75" s="58"/>
      <c r="G75" s="58"/>
      <c r="H75" s="64"/>
      <c r="I75" s="8"/>
    </row>
    <row r="76" spans="2:9" ht="9" customHeight="1" x14ac:dyDescent="0.35">
      <c r="B76" s="72"/>
      <c r="C76" s="71"/>
      <c r="D76" s="7"/>
      <c r="E76" s="63"/>
      <c r="F76" s="58"/>
      <c r="G76" s="58"/>
      <c r="H76" s="64"/>
      <c r="I76" s="8"/>
    </row>
    <row r="77" spans="2:9" ht="9" customHeight="1" x14ac:dyDescent="0.35">
      <c r="B77" s="72"/>
      <c r="C77" s="71"/>
      <c r="D77" s="7"/>
      <c r="E77" s="65"/>
      <c r="F77" s="66"/>
      <c r="G77" s="66"/>
      <c r="H77" s="67"/>
      <c r="I77" s="8"/>
    </row>
    <row r="78" spans="2:9" ht="9" customHeight="1" x14ac:dyDescent="0.35">
      <c r="B78" s="72"/>
      <c r="C78" s="71"/>
      <c r="D78" s="7"/>
      <c r="E78" s="7"/>
      <c r="F78" s="7"/>
      <c r="G78" s="7"/>
      <c r="H78" s="7"/>
      <c r="I78" s="8"/>
    </row>
    <row r="79" spans="2:9" ht="9" customHeight="1" x14ac:dyDescent="0.35">
      <c r="B79" s="72"/>
      <c r="C79" s="71"/>
      <c r="D79" s="7"/>
      <c r="E79" s="7"/>
      <c r="F79" s="68" t="s">
        <v>0</v>
      </c>
      <c r="G79" s="68" t="str">
        <f>IF(Paramètres!C7&lt;&gt;"",Paramètres!C7,"")</f>
        <v>25-042</v>
      </c>
      <c r="H79" s="7"/>
      <c r="I79" s="8"/>
    </row>
    <row r="80" spans="2:9" ht="9" customHeight="1" x14ac:dyDescent="0.35">
      <c r="B80" s="70" t="s">
        <v>5</v>
      </c>
      <c r="C80" s="71"/>
      <c r="D80" s="7"/>
      <c r="E80" s="7"/>
      <c r="F80" s="68"/>
      <c r="G80" s="68"/>
      <c r="H80" s="7"/>
      <c r="I80" s="8"/>
    </row>
    <row r="81" spans="2:9" ht="9" customHeight="1" x14ac:dyDescent="0.35">
      <c r="B81" s="72"/>
      <c r="C81" s="71"/>
      <c r="D81" s="7"/>
      <c r="E81" s="7"/>
      <c r="F81" s="68" t="s">
        <v>1</v>
      </c>
      <c r="G81" s="68" t="str">
        <f>IF(Paramètres!C13&lt;&gt;"",Paramètres!C13,"")</f>
        <v>03/03/2026</v>
      </c>
      <c r="H81" s="7"/>
      <c r="I81" s="8"/>
    </row>
    <row r="82" spans="2:9" ht="9" customHeight="1" x14ac:dyDescent="0.35">
      <c r="B82" s="72"/>
      <c r="C82" s="71"/>
      <c r="D82" s="7"/>
      <c r="E82" s="7"/>
      <c r="F82" s="68"/>
      <c r="G82" s="68"/>
      <c r="H82" s="7"/>
      <c r="I82" s="8"/>
    </row>
    <row r="83" spans="2:9" ht="9" customHeight="1" x14ac:dyDescent="0.35">
      <c r="B83" s="72"/>
      <c r="C83" s="71"/>
      <c r="D83" s="7"/>
      <c r="E83" s="7"/>
      <c r="F83" s="68" t="s">
        <v>2</v>
      </c>
      <c r="G83" s="68" t="str">
        <f>IF(Paramètres!C15&lt;&gt;"",Paramètres!C15,"")</f>
        <v>PRO</v>
      </c>
      <c r="H83" s="7"/>
      <c r="I83" s="8"/>
    </row>
    <row r="84" spans="2:9" ht="9" customHeight="1" x14ac:dyDescent="0.35">
      <c r="B84" s="72"/>
      <c r="C84" s="71"/>
      <c r="D84" s="7"/>
      <c r="E84" s="7"/>
      <c r="F84" s="68"/>
      <c r="G84" s="68"/>
      <c r="H84" s="7"/>
      <c r="I84" s="8"/>
    </row>
    <row r="85" spans="2:9" ht="9" customHeight="1" x14ac:dyDescent="0.35">
      <c r="B85" s="72"/>
      <c r="C85" s="71"/>
      <c r="D85" s="7"/>
      <c r="E85" s="7"/>
      <c r="F85" s="68" t="s">
        <v>3</v>
      </c>
      <c r="G85" s="68" t="str">
        <f>IF(Paramètres!C17&lt;&gt;"",Paramètres!C17,"")</f>
        <v/>
      </c>
      <c r="H85" s="7"/>
      <c r="I85" s="8"/>
    </row>
    <row r="86" spans="2:9" ht="9" customHeight="1" x14ac:dyDescent="0.35">
      <c r="B86" s="72"/>
      <c r="C86" s="71"/>
      <c r="D86" s="7"/>
      <c r="E86" s="7"/>
      <c r="F86" s="68"/>
      <c r="G86" s="68"/>
      <c r="H86" s="7"/>
      <c r="I86" s="8"/>
    </row>
    <row r="87" spans="2:9" ht="9" customHeight="1" x14ac:dyDescent="0.3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0">
    <mergeCell ref="B80:C86"/>
    <mergeCell ref="B73:C79"/>
    <mergeCell ref="B66:C72"/>
    <mergeCell ref="B59:C65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94"/>
  <sheetViews>
    <sheetView showGridLines="0" tabSelected="1" workbookViewId="0">
      <pane ySplit="3" topLeftCell="A4" activePane="bottomLeft" state="frozen"/>
      <selection pane="bottomLeft" activeCell="I64" sqref="I64"/>
    </sheetView>
  </sheetViews>
  <sheetFormatPr baseColWidth="10" defaultColWidth="8.7265625" defaultRowHeight="14.5" x14ac:dyDescent="0.35"/>
  <cols>
    <col min="1" max="1" width="0" hidden="1" customWidth="1"/>
    <col min="2" max="2" width="5" customWidth="1"/>
    <col min="3" max="3" width="0" hidden="1" customWidth="1"/>
    <col min="4" max="4" width="28.54296875" customWidth="1"/>
    <col min="5" max="9" width="8.1796875" customWidth="1"/>
    <col min="10" max="11" width="12.54296875" customWidth="1"/>
    <col min="12" max="18" width="0" hidden="1" customWidth="1"/>
    <col min="19" max="69" width="10.7265625" customWidth="1"/>
  </cols>
  <sheetData>
    <row r="1" spans="1:18" ht="20" hidden="1" x14ac:dyDescent="0.3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 ht="20" x14ac:dyDescent="0.35">
      <c r="A3" s="7" t="s">
        <v>26</v>
      </c>
      <c r="B3" s="13" t="s">
        <v>27</v>
      </c>
      <c r="C3" s="13" t="s">
        <v>28</v>
      </c>
      <c r="D3" s="73" t="s">
        <v>29</v>
      </c>
      <c r="E3" s="73"/>
      <c r="F3" s="73"/>
      <c r="G3" s="13" t="s">
        <v>15</v>
      </c>
      <c r="H3" s="13" t="s">
        <v>30</v>
      </c>
      <c r="I3" s="13" t="s">
        <v>31</v>
      </c>
      <c r="J3" s="13" t="s">
        <v>32</v>
      </c>
      <c r="K3" s="13" t="s">
        <v>33</v>
      </c>
      <c r="L3" s="13" t="s">
        <v>34</v>
      </c>
      <c r="M3" s="13" t="s">
        <v>35</v>
      </c>
      <c r="N3" s="13" t="s">
        <v>36</v>
      </c>
      <c r="O3" s="13" t="s">
        <v>37</v>
      </c>
      <c r="P3" s="13" t="s">
        <v>38</v>
      </c>
      <c r="Q3" s="13" t="s">
        <v>39</v>
      </c>
      <c r="R3" s="13" t="s">
        <v>40</v>
      </c>
    </row>
    <row r="4" spans="1:18" ht="31" customHeight="1" x14ac:dyDescent="0.35">
      <c r="A4" s="7">
        <v>2</v>
      </c>
      <c r="B4" s="14" t="s">
        <v>41</v>
      </c>
      <c r="C4" s="14"/>
      <c r="D4" s="74" t="s">
        <v>42</v>
      </c>
      <c r="E4" s="74"/>
      <c r="F4" s="74"/>
      <c r="G4" s="15"/>
      <c r="H4" s="15"/>
      <c r="I4" s="15"/>
      <c r="J4" s="15"/>
      <c r="K4" s="16"/>
      <c r="L4" s="7"/>
    </row>
    <row r="5" spans="1:18" x14ac:dyDescent="0.35">
      <c r="A5" s="7">
        <v>6</v>
      </c>
      <c r="B5" s="17">
        <v>0</v>
      </c>
      <c r="C5" s="17"/>
      <c r="D5" s="75" t="s">
        <v>43</v>
      </c>
      <c r="E5" s="75"/>
      <c r="F5" s="75"/>
      <c r="G5" s="18"/>
      <c r="H5" s="18"/>
      <c r="I5" s="18"/>
      <c r="J5" s="18"/>
      <c r="K5" s="19"/>
      <c r="L5" s="7"/>
    </row>
    <row r="6" spans="1:18" x14ac:dyDescent="0.35">
      <c r="A6" s="7">
        <v>8</v>
      </c>
      <c r="B6" s="20" t="s">
        <v>44</v>
      </c>
      <c r="C6" s="20"/>
      <c r="D6" s="76" t="s">
        <v>45</v>
      </c>
      <c r="E6" s="76"/>
      <c r="F6" s="76"/>
      <c r="K6" s="21"/>
      <c r="L6" s="7"/>
    </row>
    <row r="7" spans="1:18" hidden="1" x14ac:dyDescent="0.35">
      <c r="A7" s="7" t="s">
        <v>46</v>
      </c>
    </row>
    <row r="8" spans="1:18" hidden="1" x14ac:dyDescent="0.35">
      <c r="A8" s="7" t="s">
        <v>46</v>
      </c>
    </row>
    <row r="9" spans="1:18" hidden="1" x14ac:dyDescent="0.35">
      <c r="A9" s="7" t="s">
        <v>46</v>
      </c>
    </row>
    <row r="10" spans="1:18" hidden="1" x14ac:dyDescent="0.35">
      <c r="A10" s="7" t="s">
        <v>46</v>
      </c>
    </row>
    <row r="11" spans="1:18" hidden="1" x14ac:dyDescent="0.35">
      <c r="A11" s="7" t="s">
        <v>46</v>
      </c>
    </row>
    <row r="12" spans="1:18" hidden="1" x14ac:dyDescent="0.35">
      <c r="A12" s="7" t="s">
        <v>46</v>
      </c>
    </row>
    <row r="13" spans="1:18" hidden="1" x14ac:dyDescent="0.35">
      <c r="A13" s="7" t="s">
        <v>46</v>
      </c>
    </row>
    <row r="14" spans="1:18" hidden="1" x14ac:dyDescent="0.35">
      <c r="A14" s="7" t="s">
        <v>47</v>
      </c>
    </row>
    <row r="15" spans="1:18" x14ac:dyDescent="0.35">
      <c r="A15" s="7">
        <v>8</v>
      </c>
      <c r="B15" s="20" t="s">
        <v>48</v>
      </c>
      <c r="C15" s="20"/>
      <c r="D15" s="76" t="s">
        <v>49</v>
      </c>
      <c r="E15" s="76"/>
      <c r="F15" s="76"/>
      <c r="K15" s="21"/>
      <c r="L15" s="7"/>
    </row>
    <row r="16" spans="1:18" hidden="1" x14ac:dyDescent="0.35">
      <c r="A16" s="7" t="s">
        <v>46</v>
      </c>
    </row>
    <row r="17" spans="1:12" hidden="1" x14ac:dyDescent="0.35">
      <c r="A17" s="7" t="s">
        <v>47</v>
      </c>
    </row>
    <row r="18" spans="1:12" x14ac:dyDescent="0.35">
      <c r="A18" s="7">
        <v>8</v>
      </c>
      <c r="B18" s="20" t="s">
        <v>50</v>
      </c>
      <c r="C18" s="20"/>
      <c r="D18" s="76" t="s">
        <v>51</v>
      </c>
      <c r="E18" s="76"/>
      <c r="F18" s="76"/>
      <c r="K18" s="21"/>
      <c r="L18" s="7"/>
    </row>
    <row r="19" spans="1:12" hidden="1" x14ac:dyDescent="0.35">
      <c r="A19" s="7" t="s">
        <v>46</v>
      </c>
    </row>
    <row r="20" spans="1:12" hidden="1" x14ac:dyDescent="0.35">
      <c r="A20" s="7" t="s">
        <v>47</v>
      </c>
    </row>
    <row r="21" spans="1:12" x14ac:dyDescent="0.35">
      <c r="A21" s="7">
        <v>8</v>
      </c>
      <c r="B21" s="20" t="s">
        <v>52</v>
      </c>
      <c r="C21" s="20"/>
      <c r="D21" s="76" t="s">
        <v>53</v>
      </c>
      <c r="E21" s="76"/>
      <c r="F21" s="76"/>
      <c r="K21" s="21"/>
      <c r="L21" s="7"/>
    </row>
    <row r="22" spans="1:12" hidden="1" x14ac:dyDescent="0.35">
      <c r="A22" s="7" t="s">
        <v>46</v>
      </c>
    </row>
    <row r="23" spans="1:12" hidden="1" x14ac:dyDescent="0.35">
      <c r="A23" s="7" t="s">
        <v>47</v>
      </c>
    </row>
    <row r="24" spans="1:12" x14ac:dyDescent="0.35">
      <c r="A24" s="7">
        <v>8</v>
      </c>
      <c r="B24" s="20" t="s">
        <v>54</v>
      </c>
      <c r="C24" s="20"/>
      <c r="D24" s="76" t="s">
        <v>55</v>
      </c>
      <c r="E24" s="76"/>
      <c r="F24" s="76"/>
      <c r="K24" s="21"/>
      <c r="L24" s="7"/>
    </row>
    <row r="25" spans="1:12" hidden="1" x14ac:dyDescent="0.35">
      <c r="A25" s="7" t="s">
        <v>46</v>
      </c>
    </row>
    <row r="26" spans="1:12" hidden="1" x14ac:dyDescent="0.35">
      <c r="A26" s="7" t="s">
        <v>47</v>
      </c>
    </row>
    <row r="27" spans="1:12" x14ac:dyDescent="0.35">
      <c r="A27" s="7">
        <v>8</v>
      </c>
      <c r="B27" s="20" t="s">
        <v>56</v>
      </c>
      <c r="C27" s="20"/>
      <c r="D27" s="76" t="s">
        <v>57</v>
      </c>
      <c r="E27" s="76"/>
      <c r="F27" s="76"/>
      <c r="K27" s="21"/>
      <c r="L27" s="7"/>
    </row>
    <row r="28" spans="1:12" hidden="1" x14ac:dyDescent="0.35">
      <c r="A28" s="7" t="s">
        <v>46</v>
      </c>
    </row>
    <row r="29" spans="1:12" hidden="1" x14ac:dyDescent="0.35">
      <c r="A29" s="7" t="s">
        <v>47</v>
      </c>
    </row>
    <row r="30" spans="1:12" x14ac:dyDescent="0.35">
      <c r="A30" s="7">
        <v>8</v>
      </c>
      <c r="B30" s="20" t="s">
        <v>58</v>
      </c>
      <c r="C30" s="20"/>
      <c r="D30" s="76" t="s">
        <v>59</v>
      </c>
      <c r="E30" s="76"/>
      <c r="F30" s="76"/>
      <c r="K30" s="21"/>
      <c r="L30" s="7"/>
    </row>
    <row r="31" spans="1:12" hidden="1" x14ac:dyDescent="0.35">
      <c r="A31" s="7" t="s">
        <v>46</v>
      </c>
    </row>
    <row r="32" spans="1:12" hidden="1" x14ac:dyDescent="0.35">
      <c r="A32" s="7" t="s">
        <v>47</v>
      </c>
    </row>
    <row r="33" spans="1:12" x14ac:dyDescent="0.35">
      <c r="A33" s="7">
        <v>8</v>
      </c>
      <c r="B33" s="20" t="s">
        <v>60</v>
      </c>
      <c r="C33" s="20"/>
      <c r="D33" s="76" t="s">
        <v>61</v>
      </c>
      <c r="E33" s="76"/>
      <c r="F33" s="76"/>
      <c r="K33" s="21"/>
      <c r="L33" s="7"/>
    </row>
    <row r="34" spans="1:12" hidden="1" x14ac:dyDescent="0.35">
      <c r="A34" s="7" t="s">
        <v>46</v>
      </c>
    </row>
    <row r="35" spans="1:12" hidden="1" x14ac:dyDescent="0.35">
      <c r="A35" s="7" t="s">
        <v>47</v>
      </c>
    </row>
    <row r="36" spans="1:12" x14ac:dyDescent="0.35">
      <c r="A36" s="7">
        <v>8</v>
      </c>
      <c r="B36" s="20" t="s">
        <v>62</v>
      </c>
      <c r="C36" s="20"/>
      <c r="D36" s="76" t="s">
        <v>63</v>
      </c>
      <c r="E36" s="76"/>
      <c r="F36" s="76"/>
      <c r="K36" s="21"/>
      <c r="L36" s="7"/>
    </row>
    <row r="37" spans="1:12" hidden="1" x14ac:dyDescent="0.35">
      <c r="A37" s="7" t="s">
        <v>46</v>
      </c>
    </row>
    <row r="38" spans="1:12" hidden="1" x14ac:dyDescent="0.35">
      <c r="A38" s="7" t="s">
        <v>47</v>
      </c>
    </row>
    <row r="39" spans="1:12" x14ac:dyDescent="0.35">
      <c r="A39" s="7">
        <v>8</v>
      </c>
      <c r="B39" s="20" t="s">
        <v>64</v>
      </c>
      <c r="C39" s="20"/>
      <c r="D39" s="76" t="s">
        <v>65</v>
      </c>
      <c r="E39" s="76"/>
      <c r="F39" s="76"/>
      <c r="K39" s="21"/>
      <c r="L39" s="7"/>
    </row>
    <row r="40" spans="1:12" hidden="1" x14ac:dyDescent="0.35">
      <c r="A40" s="7" t="s">
        <v>46</v>
      </c>
    </row>
    <row r="41" spans="1:12" hidden="1" x14ac:dyDescent="0.35">
      <c r="A41" s="7" t="s">
        <v>47</v>
      </c>
    </row>
    <row r="42" spans="1:12" x14ac:dyDescent="0.35">
      <c r="A42" s="7">
        <v>8</v>
      </c>
      <c r="B42" s="20" t="s">
        <v>66</v>
      </c>
      <c r="C42" s="20"/>
      <c r="D42" s="76" t="s">
        <v>67</v>
      </c>
      <c r="E42" s="76"/>
      <c r="F42" s="76"/>
      <c r="K42" s="21"/>
      <c r="L42" s="7"/>
    </row>
    <row r="43" spans="1:12" hidden="1" x14ac:dyDescent="0.35">
      <c r="A43" s="7" t="s">
        <v>46</v>
      </c>
    </row>
    <row r="44" spans="1:12" hidden="1" x14ac:dyDescent="0.35">
      <c r="A44" s="7" t="s">
        <v>47</v>
      </c>
    </row>
    <row r="45" spans="1:12" x14ac:dyDescent="0.35">
      <c r="A45" s="7">
        <v>8</v>
      </c>
      <c r="B45" s="20" t="s">
        <v>68</v>
      </c>
      <c r="C45" s="20"/>
      <c r="D45" s="76" t="s">
        <v>69</v>
      </c>
      <c r="E45" s="76"/>
      <c r="F45" s="76"/>
      <c r="K45" s="21"/>
      <c r="L45" s="7"/>
    </row>
    <row r="46" spans="1:12" hidden="1" x14ac:dyDescent="0.35">
      <c r="A46" s="7" t="s">
        <v>46</v>
      </c>
    </row>
    <row r="47" spans="1:12" hidden="1" x14ac:dyDescent="0.35">
      <c r="A47" s="7" t="s">
        <v>47</v>
      </c>
    </row>
    <row r="48" spans="1:12" x14ac:dyDescent="0.35">
      <c r="A48" s="7">
        <v>8</v>
      </c>
      <c r="B48" s="20" t="s">
        <v>70</v>
      </c>
      <c r="C48" s="20"/>
      <c r="D48" s="76" t="s">
        <v>71</v>
      </c>
      <c r="E48" s="76"/>
      <c r="F48" s="76"/>
      <c r="K48" s="21"/>
      <c r="L48" s="7"/>
    </row>
    <row r="49" spans="1:18" hidden="1" x14ac:dyDescent="0.35">
      <c r="A49" s="7" t="s">
        <v>46</v>
      </c>
    </row>
    <row r="50" spans="1:18" hidden="1" x14ac:dyDescent="0.35">
      <c r="A50" s="7" t="s">
        <v>47</v>
      </c>
    </row>
    <row r="51" spans="1:18" ht="23" customHeight="1" x14ac:dyDescent="0.35">
      <c r="A51" s="7">
        <v>8</v>
      </c>
      <c r="B51" s="20" t="s">
        <v>72</v>
      </c>
      <c r="C51" s="20"/>
      <c r="D51" s="76" t="s">
        <v>73</v>
      </c>
      <c r="E51" s="76"/>
      <c r="F51" s="76"/>
      <c r="K51" s="21"/>
      <c r="L51" s="7"/>
    </row>
    <row r="52" spans="1:18" hidden="1" x14ac:dyDescent="0.35">
      <c r="A52" s="7" t="s">
        <v>46</v>
      </c>
    </row>
    <row r="53" spans="1:18" hidden="1" x14ac:dyDescent="0.35">
      <c r="A53" s="7" t="s">
        <v>47</v>
      </c>
    </row>
    <row r="54" spans="1:18" ht="23" customHeight="1" x14ac:dyDescent="0.35">
      <c r="A54" s="7">
        <v>8</v>
      </c>
      <c r="B54" s="20" t="s">
        <v>74</v>
      </c>
      <c r="C54" s="20"/>
      <c r="D54" s="76" t="s">
        <v>75</v>
      </c>
      <c r="E54" s="76"/>
      <c r="F54" s="76"/>
      <c r="K54" s="21"/>
      <c r="L54" s="7"/>
    </row>
    <row r="55" spans="1:18" hidden="1" x14ac:dyDescent="0.35">
      <c r="A55" s="7" t="s">
        <v>46</v>
      </c>
    </row>
    <row r="56" spans="1:18" hidden="1" x14ac:dyDescent="0.35">
      <c r="A56" s="7" t="s">
        <v>47</v>
      </c>
    </row>
    <row r="57" spans="1:18" x14ac:dyDescent="0.35">
      <c r="A57" s="7">
        <v>8</v>
      </c>
      <c r="B57" s="20" t="s">
        <v>76</v>
      </c>
      <c r="C57" s="20"/>
      <c r="D57" s="76" t="s">
        <v>77</v>
      </c>
      <c r="E57" s="76"/>
      <c r="F57" s="76"/>
      <c r="K57" s="21"/>
      <c r="L57" s="7"/>
    </row>
    <row r="58" spans="1:18" hidden="1" x14ac:dyDescent="0.35">
      <c r="A58" s="7" t="s">
        <v>46</v>
      </c>
    </row>
    <row r="59" spans="1:18" hidden="1" x14ac:dyDescent="0.35">
      <c r="A59" s="7" t="s">
        <v>47</v>
      </c>
    </row>
    <row r="60" spans="1:18" hidden="1" x14ac:dyDescent="0.35">
      <c r="A60" s="7" t="s">
        <v>78</v>
      </c>
    </row>
    <row r="61" spans="1:18" ht="15.5" customHeight="1" x14ac:dyDescent="0.35">
      <c r="A61" s="7">
        <v>3</v>
      </c>
      <c r="B61" s="17">
        <v>1</v>
      </c>
      <c r="C61" s="17"/>
      <c r="D61" s="77" t="s">
        <v>79</v>
      </c>
      <c r="E61" s="77"/>
      <c r="F61" s="77"/>
      <c r="G61" s="22"/>
      <c r="H61" s="22"/>
      <c r="I61" s="22"/>
      <c r="J61" s="22"/>
      <c r="K61" s="23"/>
      <c r="L61" s="7"/>
    </row>
    <row r="62" spans="1:18" hidden="1" x14ac:dyDescent="0.35">
      <c r="A62" s="7" t="s">
        <v>80</v>
      </c>
    </row>
    <row r="63" spans="1:18" x14ac:dyDescent="0.35">
      <c r="A63" s="7">
        <v>4</v>
      </c>
      <c r="B63" s="17" t="s">
        <v>81</v>
      </c>
      <c r="C63" s="17"/>
      <c r="D63" s="78" t="s">
        <v>82</v>
      </c>
      <c r="E63" s="78"/>
      <c r="F63" s="78"/>
      <c r="G63" s="24"/>
      <c r="H63" s="24"/>
      <c r="I63" s="24"/>
      <c r="J63" s="24"/>
      <c r="K63" s="25"/>
      <c r="L63" s="7"/>
    </row>
    <row r="64" spans="1:18" x14ac:dyDescent="0.35">
      <c r="A64" s="7">
        <v>9</v>
      </c>
      <c r="B64" s="20" t="s">
        <v>83</v>
      </c>
      <c r="C64" s="20"/>
      <c r="D64" s="79" t="s">
        <v>84</v>
      </c>
      <c r="E64" s="80"/>
      <c r="F64" s="80"/>
      <c r="G64" s="27" t="s">
        <v>85</v>
      </c>
      <c r="H64" s="28">
        <v>1</v>
      </c>
      <c r="I64" s="29"/>
      <c r="J64" s="30"/>
      <c r="K64" s="31">
        <f>IF(AND(H64= "",I64= ""), 0, ROUND(ROUND(J64, 2) * ROUND(IF(I64="",H64,I64),  0), 2))</f>
        <v>0</v>
      </c>
      <c r="L64" s="7"/>
      <c r="N64" s="32">
        <v>0.2</v>
      </c>
      <c r="R64" s="7">
        <v>1371</v>
      </c>
    </row>
    <row r="65" spans="1:18" hidden="1" x14ac:dyDescent="0.35">
      <c r="A65" s="7" t="s">
        <v>86</v>
      </c>
    </row>
    <row r="66" spans="1:18" hidden="1" x14ac:dyDescent="0.35">
      <c r="A66" s="7" t="s">
        <v>87</v>
      </c>
    </row>
    <row r="67" spans="1:18" x14ac:dyDescent="0.35">
      <c r="A67" s="7">
        <v>9</v>
      </c>
      <c r="B67" s="20" t="s">
        <v>88</v>
      </c>
      <c r="C67" s="20"/>
      <c r="D67" s="79" t="s">
        <v>89</v>
      </c>
      <c r="E67" s="80"/>
      <c r="F67" s="80"/>
      <c r="G67" s="27" t="s">
        <v>90</v>
      </c>
      <c r="H67" s="33">
        <v>60</v>
      </c>
      <c r="I67" s="34"/>
      <c r="J67" s="30"/>
      <c r="K67" s="31">
        <f>IF(AND(H67= "",I67= ""), 0, ROUND(ROUND(J67, 2) * ROUND(IF(I67="",H67,I67),  2), 2))</f>
        <v>0</v>
      </c>
      <c r="L67" s="7"/>
      <c r="N67" s="32">
        <v>0.2</v>
      </c>
      <c r="R67" s="7">
        <v>1371</v>
      </c>
    </row>
    <row r="68" spans="1:18" hidden="1" x14ac:dyDescent="0.35">
      <c r="A68" s="7" t="s">
        <v>86</v>
      </c>
    </row>
    <row r="69" spans="1:18" ht="20" customHeight="1" x14ac:dyDescent="0.35">
      <c r="A69" s="7" t="s">
        <v>91</v>
      </c>
      <c r="B69" s="35"/>
      <c r="C69" s="35"/>
      <c r="D69" s="81" t="s">
        <v>92</v>
      </c>
      <c r="E69" s="81"/>
      <c r="F69" s="81"/>
      <c r="G69" s="81"/>
      <c r="H69" s="81"/>
      <c r="I69" s="81"/>
      <c r="J69" s="81"/>
      <c r="K69" s="35"/>
    </row>
    <row r="70" spans="1:18" hidden="1" x14ac:dyDescent="0.35">
      <c r="A70" s="7" t="s">
        <v>93</v>
      </c>
    </row>
    <row r="71" spans="1:18" hidden="1" x14ac:dyDescent="0.35">
      <c r="A71" s="7" t="s">
        <v>87</v>
      </c>
    </row>
    <row r="72" spans="1:18" x14ac:dyDescent="0.35">
      <c r="A72" s="7">
        <v>8</v>
      </c>
      <c r="B72" s="20" t="s">
        <v>94</v>
      </c>
      <c r="C72" s="20"/>
      <c r="D72" s="76" t="s">
        <v>95</v>
      </c>
      <c r="E72" s="76"/>
      <c r="F72" s="76"/>
      <c r="K72" s="21"/>
      <c r="L72" s="7"/>
    </row>
    <row r="73" spans="1:18" hidden="1" x14ac:dyDescent="0.35">
      <c r="A73" s="7" t="s">
        <v>46</v>
      </c>
    </row>
    <row r="74" spans="1:18" x14ac:dyDescent="0.35">
      <c r="A74" s="7">
        <v>9</v>
      </c>
      <c r="B74" s="20" t="s">
        <v>96</v>
      </c>
      <c r="C74" s="20"/>
      <c r="D74" s="79" t="s">
        <v>97</v>
      </c>
      <c r="E74" s="80"/>
      <c r="F74" s="80"/>
      <c r="G74" s="27" t="s">
        <v>15</v>
      </c>
      <c r="H74" s="28">
        <v>1</v>
      </c>
      <c r="I74" s="29"/>
      <c r="J74" s="30"/>
      <c r="K74" s="31">
        <f>IF(AND(H74= "",I74= ""), 0, ROUND(ROUND(J74, 2) * ROUND(IF(I74="",H74,I74),  0), 2))</f>
        <v>0</v>
      </c>
      <c r="L74" s="7"/>
      <c r="N74" s="32">
        <v>0.2</v>
      </c>
      <c r="R74" s="7">
        <v>1371</v>
      </c>
    </row>
    <row r="75" spans="1:18" ht="20" customHeight="1" x14ac:dyDescent="0.35">
      <c r="A75" s="7" t="s">
        <v>91</v>
      </c>
      <c r="B75" s="35"/>
      <c r="C75" s="35"/>
      <c r="D75" s="81" t="s">
        <v>98</v>
      </c>
      <c r="E75" s="81"/>
      <c r="F75" s="81"/>
      <c r="G75" s="81"/>
      <c r="H75" s="81"/>
      <c r="I75" s="81"/>
      <c r="J75" s="81"/>
      <c r="K75" s="35"/>
    </row>
    <row r="76" spans="1:18" hidden="1" x14ac:dyDescent="0.35">
      <c r="A76" s="7" t="s">
        <v>87</v>
      </c>
    </row>
    <row r="77" spans="1:18" hidden="1" x14ac:dyDescent="0.35">
      <c r="A77" s="7" t="s">
        <v>47</v>
      </c>
    </row>
    <row r="78" spans="1:18" x14ac:dyDescent="0.35">
      <c r="A78" s="7">
        <v>9</v>
      </c>
      <c r="B78" s="20" t="s">
        <v>99</v>
      </c>
      <c r="C78" s="20"/>
      <c r="D78" s="79" t="s">
        <v>100</v>
      </c>
      <c r="E78" s="80"/>
      <c r="F78" s="80"/>
      <c r="G78" s="27" t="s">
        <v>85</v>
      </c>
      <c r="H78" s="28">
        <v>1</v>
      </c>
      <c r="I78" s="29"/>
      <c r="J78" s="30"/>
      <c r="K78" s="31">
        <f>IF(AND(H78= "",I78= ""), 0, ROUND(ROUND(J78, 2) * ROUND(IF(I78="",H78,I78),  0), 2))</f>
        <v>0</v>
      </c>
      <c r="L78" s="7"/>
      <c r="N78" s="32">
        <v>0.2</v>
      </c>
      <c r="R78" s="7">
        <v>1371</v>
      </c>
    </row>
    <row r="79" spans="1:18" hidden="1" x14ac:dyDescent="0.35">
      <c r="A79" s="7" t="s">
        <v>86</v>
      </c>
    </row>
    <row r="80" spans="1:18" hidden="1" x14ac:dyDescent="0.35">
      <c r="A80" s="7" t="s">
        <v>87</v>
      </c>
    </row>
    <row r="81" spans="1:18" x14ac:dyDescent="0.35">
      <c r="A81" s="7">
        <v>9</v>
      </c>
      <c r="B81" s="20" t="s">
        <v>101</v>
      </c>
      <c r="C81" s="20"/>
      <c r="D81" s="79" t="s">
        <v>102</v>
      </c>
      <c r="E81" s="80"/>
      <c r="F81" s="80"/>
      <c r="G81" s="27" t="s">
        <v>85</v>
      </c>
      <c r="H81" s="28">
        <v>1</v>
      </c>
      <c r="I81" s="29"/>
      <c r="J81" s="30"/>
      <c r="K81" s="31">
        <f>IF(AND(H81= "",I81= ""), 0, ROUND(ROUND(J81, 2) * ROUND(IF(I81="",H81,I81),  0), 2))</f>
        <v>0</v>
      </c>
      <c r="L81" s="7"/>
      <c r="N81" s="32">
        <v>0.2</v>
      </c>
      <c r="R81" s="7">
        <v>1371</v>
      </c>
    </row>
    <row r="82" spans="1:18" hidden="1" x14ac:dyDescent="0.35">
      <c r="A82" s="7" t="s">
        <v>86</v>
      </c>
    </row>
    <row r="83" spans="1:18" hidden="1" x14ac:dyDescent="0.35">
      <c r="A83" s="7" t="s">
        <v>87</v>
      </c>
    </row>
    <row r="84" spans="1:18" x14ac:dyDescent="0.35">
      <c r="A84" s="7" t="s">
        <v>103</v>
      </c>
      <c r="B84" s="26"/>
      <c r="C84" s="26"/>
      <c r="D84" s="82"/>
      <c r="E84" s="82"/>
      <c r="F84" s="82"/>
      <c r="K84" s="26"/>
    </row>
    <row r="85" spans="1:18" x14ac:dyDescent="0.35">
      <c r="B85" s="26"/>
      <c r="C85" s="26"/>
      <c r="D85" s="85" t="s">
        <v>82</v>
      </c>
      <c r="E85" s="86"/>
      <c r="F85" s="86"/>
      <c r="G85" s="83"/>
      <c r="H85" s="83"/>
      <c r="I85" s="83"/>
      <c r="J85" s="83"/>
      <c r="K85" s="84"/>
    </row>
    <row r="86" spans="1:18" x14ac:dyDescent="0.35">
      <c r="B86" s="26"/>
      <c r="C86" s="26"/>
      <c r="D86" s="88"/>
      <c r="E86" s="57"/>
      <c r="F86" s="57"/>
      <c r="G86" s="57"/>
      <c r="H86" s="57"/>
      <c r="I86" s="57"/>
      <c r="J86" s="57"/>
      <c r="K86" s="87"/>
    </row>
    <row r="87" spans="1:18" x14ac:dyDescent="0.35">
      <c r="B87" s="26"/>
      <c r="C87" s="26"/>
      <c r="D87" s="91" t="s">
        <v>104</v>
      </c>
      <c r="E87" s="92"/>
      <c r="F87" s="92"/>
      <c r="G87" s="89">
        <f>SUMIF(L64:L84, IF(L63="","",L63), K64:K84)</f>
        <v>0</v>
      </c>
      <c r="H87" s="89"/>
      <c r="I87" s="89"/>
      <c r="J87" s="89"/>
      <c r="K87" s="90"/>
    </row>
    <row r="88" spans="1:18" hidden="1" x14ac:dyDescent="0.35">
      <c r="B88" s="26"/>
      <c r="C88" s="26"/>
      <c r="D88" s="95" t="s">
        <v>105</v>
      </c>
      <c r="E88" s="96"/>
      <c r="F88" s="96"/>
      <c r="G88" s="93">
        <f>ROUND(SUMIF(L64:L84, IF(L63="","",L63), K64:K84) * 0.2, 2)</f>
        <v>0</v>
      </c>
      <c r="H88" s="93"/>
      <c r="I88" s="93"/>
      <c r="J88" s="93"/>
      <c r="K88" s="94"/>
    </row>
    <row r="89" spans="1:18" hidden="1" x14ac:dyDescent="0.35">
      <c r="B89" s="26"/>
      <c r="C89" s="26"/>
      <c r="D89" s="91" t="s">
        <v>106</v>
      </c>
      <c r="E89" s="92"/>
      <c r="F89" s="92"/>
      <c r="G89" s="89">
        <f>SUM(G87:G88)</f>
        <v>0</v>
      </c>
      <c r="H89" s="89"/>
      <c r="I89" s="89"/>
      <c r="J89" s="89"/>
      <c r="K89" s="90"/>
    </row>
    <row r="90" spans="1:18" x14ac:dyDescent="0.35">
      <c r="A90" s="7">
        <v>4</v>
      </c>
      <c r="B90" s="17" t="s">
        <v>107</v>
      </c>
      <c r="C90" s="17"/>
      <c r="D90" s="78" t="s">
        <v>108</v>
      </c>
      <c r="E90" s="78"/>
      <c r="F90" s="78"/>
      <c r="G90" s="24"/>
      <c r="H90" s="24"/>
      <c r="I90" s="24"/>
      <c r="J90" s="24"/>
      <c r="K90" s="25"/>
      <c r="L90" s="7"/>
    </row>
    <row r="91" spans="1:18" x14ac:dyDescent="0.35">
      <c r="A91" s="7">
        <v>9</v>
      </c>
      <c r="B91" s="20" t="s">
        <v>109</v>
      </c>
      <c r="C91" s="20"/>
      <c r="D91" s="79" t="s">
        <v>110</v>
      </c>
      <c r="E91" s="80"/>
      <c r="F91" s="80"/>
      <c r="G91" s="27" t="s">
        <v>14</v>
      </c>
      <c r="H91" s="33">
        <v>17.739999999999998</v>
      </c>
      <c r="I91" s="34"/>
      <c r="J91" s="30"/>
      <c r="K91" s="31">
        <f>IF(AND(H91= "",I91= ""), 0, ROUND(ROUND(J91, 2) * ROUND(IF(I91="",H91,I91),  2), 2))</f>
        <v>0</v>
      </c>
      <c r="L91" s="7"/>
      <c r="N91" s="32">
        <v>0.2</v>
      </c>
      <c r="R91" s="7">
        <v>1371</v>
      </c>
    </row>
    <row r="92" spans="1:18" hidden="1" x14ac:dyDescent="0.35">
      <c r="A92" s="7" t="s">
        <v>86</v>
      </c>
    </row>
    <row r="93" spans="1:18" ht="20" customHeight="1" x14ac:dyDescent="0.35">
      <c r="A93" s="7" t="s">
        <v>91</v>
      </c>
      <c r="B93" s="35"/>
      <c r="C93" s="35"/>
      <c r="D93" s="81" t="s">
        <v>111</v>
      </c>
      <c r="E93" s="81"/>
      <c r="F93" s="81"/>
      <c r="G93" s="81"/>
      <c r="H93" s="81"/>
      <c r="I93" s="81"/>
      <c r="J93" s="81"/>
      <c r="K93" s="35"/>
    </row>
    <row r="94" spans="1:18" hidden="1" x14ac:dyDescent="0.35">
      <c r="A94" s="7" t="s">
        <v>93</v>
      </c>
    </row>
    <row r="95" spans="1:18" hidden="1" x14ac:dyDescent="0.35">
      <c r="A95" s="7" t="s">
        <v>87</v>
      </c>
    </row>
    <row r="96" spans="1:18" x14ac:dyDescent="0.35">
      <c r="A96" s="7">
        <v>9</v>
      </c>
      <c r="B96" s="20" t="s">
        <v>112</v>
      </c>
      <c r="C96" s="20"/>
      <c r="D96" s="79" t="s">
        <v>113</v>
      </c>
      <c r="E96" s="80"/>
      <c r="F96" s="80"/>
      <c r="G96" s="27" t="s">
        <v>14</v>
      </c>
      <c r="H96" s="33">
        <v>7.5</v>
      </c>
      <c r="I96" s="34"/>
      <c r="J96" s="30"/>
      <c r="K96" s="31">
        <f>IF(AND(H96= "",I96= ""), 0, ROUND(ROUND(J96, 2) * ROUND(IF(I96="",H96,I96),  2), 2))</f>
        <v>0</v>
      </c>
      <c r="L96" s="7"/>
      <c r="N96" s="32">
        <v>0.2</v>
      </c>
      <c r="R96" s="7">
        <v>1371</v>
      </c>
    </row>
    <row r="97" spans="1:18" hidden="1" x14ac:dyDescent="0.35">
      <c r="A97" s="7" t="s">
        <v>86</v>
      </c>
    </row>
    <row r="98" spans="1:18" ht="20" customHeight="1" x14ac:dyDescent="0.35">
      <c r="A98" s="7" t="s">
        <v>91</v>
      </c>
      <c r="B98" s="35"/>
      <c r="C98" s="35"/>
      <c r="D98" s="81" t="s">
        <v>114</v>
      </c>
      <c r="E98" s="81"/>
      <c r="F98" s="81"/>
      <c r="G98" s="81"/>
      <c r="H98" s="81"/>
      <c r="I98" s="81"/>
      <c r="J98" s="81"/>
      <c r="K98" s="35"/>
    </row>
    <row r="99" spans="1:18" hidden="1" x14ac:dyDescent="0.35">
      <c r="A99" s="7" t="s">
        <v>93</v>
      </c>
    </row>
    <row r="100" spans="1:18" hidden="1" x14ac:dyDescent="0.35">
      <c r="A100" s="7" t="s">
        <v>87</v>
      </c>
    </row>
    <row r="101" spans="1:18" x14ac:dyDescent="0.35">
      <c r="A101" s="7">
        <v>9</v>
      </c>
      <c r="B101" s="20" t="s">
        <v>115</v>
      </c>
      <c r="C101" s="20"/>
      <c r="D101" s="79" t="s">
        <v>116</v>
      </c>
      <c r="E101" s="80"/>
      <c r="F101" s="80"/>
      <c r="G101" s="27" t="s">
        <v>15</v>
      </c>
      <c r="H101" s="28">
        <v>1</v>
      </c>
      <c r="I101" s="29"/>
      <c r="J101" s="30"/>
      <c r="K101" s="31">
        <f>IF(AND(H101= "",I101= ""), 0, ROUND(ROUND(J101, 2) * ROUND(IF(I101="",H101,I101),  0), 2))</f>
        <v>0</v>
      </c>
      <c r="L101" s="7"/>
      <c r="N101" s="32">
        <v>0.2</v>
      </c>
      <c r="R101" s="7">
        <v>1371</v>
      </c>
    </row>
    <row r="102" spans="1:18" hidden="1" x14ac:dyDescent="0.35">
      <c r="A102" s="7" t="s">
        <v>86</v>
      </c>
    </row>
    <row r="103" spans="1:18" ht="20" customHeight="1" x14ac:dyDescent="0.35">
      <c r="A103" s="7" t="s">
        <v>91</v>
      </c>
      <c r="B103" s="35"/>
      <c r="C103" s="35"/>
      <c r="D103" s="81" t="s">
        <v>117</v>
      </c>
      <c r="E103" s="81"/>
      <c r="F103" s="81"/>
      <c r="G103" s="81"/>
      <c r="H103" s="81"/>
      <c r="I103" s="81"/>
      <c r="J103" s="81"/>
      <c r="K103" s="35"/>
    </row>
    <row r="104" spans="1:18" hidden="1" x14ac:dyDescent="0.35">
      <c r="A104" s="7" t="s">
        <v>87</v>
      </c>
    </row>
    <row r="105" spans="1:18" x14ac:dyDescent="0.35">
      <c r="A105" s="7">
        <v>9</v>
      </c>
      <c r="B105" s="20" t="s">
        <v>118</v>
      </c>
      <c r="C105" s="20"/>
      <c r="D105" s="79" t="s">
        <v>119</v>
      </c>
      <c r="E105" s="80"/>
      <c r="F105" s="80"/>
      <c r="G105" s="27" t="s">
        <v>85</v>
      </c>
      <c r="H105" s="28">
        <v>1</v>
      </c>
      <c r="I105" s="29"/>
      <c r="J105" s="30"/>
      <c r="K105" s="31">
        <f>IF(AND(H105= "",I105= ""), 0, ROUND(ROUND(J105, 2) * ROUND(IF(I105="",H105,I105),  0), 2))</f>
        <v>0</v>
      </c>
      <c r="L105" s="7"/>
      <c r="N105" s="32">
        <v>0.2</v>
      </c>
      <c r="R105" s="7">
        <v>1371</v>
      </c>
    </row>
    <row r="106" spans="1:18" hidden="1" x14ac:dyDescent="0.35">
      <c r="A106" s="7" t="s">
        <v>86</v>
      </c>
    </row>
    <row r="107" spans="1:18" ht="20" customHeight="1" x14ac:dyDescent="0.35">
      <c r="A107" s="7" t="s">
        <v>91</v>
      </c>
      <c r="B107" s="35"/>
      <c r="C107" s="35"/>
      <c r="D107" s="81" t="s">
        <v>120</v>
      </c>
      <c r="E107" s="81"/>
      <c r="F107" s="81"/>
      <c r="G107" s="81"/>
      <c r="H107" s="81"/>
      <c r="I107" s="81"/>
      <c r="J107" s="81"/>
      <c r="K107" s="35"/>
    </row>
    <row r="108" spans="1:18" hidden="1" x14ac:dyDescent="0.35">
      <c r="A108" s="7" t="s">
        <v>87</v>
      </c>
    </row>
    <row r="109" spans="1:18" ht="23" customHeight="1" x14ac:dyDescent="0.35">
      <c r="A109" s="7">
        <v>8</v>
      </c>
      <c r="B109" s="20" t="s">
        <v>121</v>
      </c>
      <c r="C109" s="20"/>
      <c r="D109" s="76" t="s">
        <v>122</v>
      </c>
      <c r="E109" s="76"/>
      <c r="F109" s="76"/>
      <c r="K109" s="21"/>
      <c r="L109" s="7"/>
    </row>
    <row r="110" spans="1:18" hidden="1" x14ac:dyDescent="0.35">
      <c r="A110" s="7" t="s">
        <v>46</v>
      </c>
    </row>
    <row r="111" spans="1:18" x14ac:dyDescent="0.35">
      <c r="A111" s="7">
        <v>9</v>
      </c>
      <c r="B111" s="20" t="s">
        <v>123</v>
      </c>
      <c r="C111" s="20"/>
      <c r="D111" s="79" t="s">
        <v>124</v>
      </c>
      <c r="E111" s="80"/>
      <c r="F111" s="80"/>
      <c r="G111" s="27" t="s">
        <v>15</v>
      </c>
      <c r="H111" s="28">
        <v>1</v>
      </c>
      <c r="I111" s="29"/>
      <c r="J111" s="30"/>
      <c r="K111" s="31">
        <f>IF(AND(H111= "",I111= ""), 0, ROUND(ROUND(J111, 2) * ROUND(IF(I111="",H111,I111),  0), 2))</f>
        <v>0</v>
      </c>
      <c r="L111" s="7"/>
      <c r="N111" s="32">
        <v>0.2</v>
      </c>
      <c r="R111" s="7">
        <v>1371</v>
      </c>
    </row>
    <row r="112" spans="1:18" ht="20" customHeight="1" x14ac:dyDescent="0.35">
      <c r="A112" s="7" t="s">
        <v>91</v>
      </c>
      <c r="B112" s="35"/>
      <c r="C112" s="35"/>
      <c r="D112" s="81" t="s">
        <v>125</v>
      </c>
      <c r="E112" s="81"/>
      <c r="F112" s="81"/>
      <c r="G112" s="81"/>
      <c r="H112" s="81"/>
      <c r="I112" s="81"/>
      <c r="J112" s="81"/>
      <c r="K112" s="35"/>
    </row>
    <row r="113" spans="1:18" hidden="1" x14ac:dyDescent="0.35">
      <c r="A113" s="7" t="s">
        <v>93</v>
      </c>
    </row>
    <row r="114" spans="1:18" hidden="1" x14ac:dyDescent="0.35">
      <c r="A114" s="7" t="s">
        <v>87</v>
      </c>
    </row>
    <row r="115" spans="1:18" x14ac:dyDescent="0.35">
      <c r="A115" s="7">
        <v>9</v>
      </c>
      <c r="B115" s="20" t="s">
        <v>126</v>
      </c>
      <c r="C115" s="20"/>
      <c r="D115" s="79" t="s">
        <v>127</v>
      </c>
      <c r="E115" s="80"/>
      <c r="F115" s="80"/>
      <c r="G115" s="27" t="s">
        <v>15</v>
      </c>
      <c r="H115" s="28">
        <v>1</v>
      </c>
      <c r="I115" s="29"/>
      <c r="J115" s="30"/>
      <c r="K115" s="31">
        <f>IF(AND(H115= "",I115= ""), 0, ROUND(ROUND(J115, 2) * ROUND(IF(I115="",H115,I115),  0), 2))</f>
        <v>0</v>
      </c>
      <c r="L115" s="7"/>
      <c r="N115" s="32">
        <v>0.2</v>
      </c>
      <c r="R115" s="7">
        <v>1371</v>
      </c>
    </row>
    <row r="116" spans="1:18" ht="20" customHeight="1" x14ac:dyDescent="0.35">
      <c r="A116" s="7" t="s">
        <v>91</v>
      </c>
      <c r="B116" s="35"/>
      <c r="C116" s="35"/>
      <c r="D116" s="81" t="s">
        <v>128</v>
      </c>
      <c r="E116" s="81"/>
      <c r="F116" s="81"/>
      <c r="G116" s="81"/>
      <c r="H116" s="81"/>
      <c r="I116" s="81"/>
      <c r="J116" s="81"/>
      <c r="K116" s="35"/>
    </row>
    <row r="117" spans="1:18" hidden="1" x14ac:dyDescent="0.35">
      <c r="A117" s="7" t="s">
        <v>93</v>
      </c>
    </row>
    <row r="118" spans="1:18" hidden="1" x14ac:dyDescent="0.35">
      <c r="A118" s="7" t="s">
        <v>87</v>
      </c>
    </row>
    <row r="119" spans="1:18" hidden="1" x14ac:dyDescent="0.35">
      <c r="A119" s="7" t="s">
        <v>47</v>
      </c>
    </row>
    <row r="120" spans="1:18" x14ac:dyDescent="0.35">
      <c r="A120" s="7" t="s">
        <v>103</v>
      </c>
      <c r="B120" s="26"/>
      <c r="C120" s="26"/>
      <c r="D120" s="82"/>
      <c r="E120" s="82"/>
      <c r="F120" s="82"/>
      <c r="K120" s="26"/>
    </row>
    <row r="121" spans="1:18" x14ac:dyDescent="0.35">
      <c r="B121" s="26"/>
      <c r="C121" s="26"/>
      <c r="D121" s="85" t="s">
        <v>108</v>
      </c>
      <c r="E121" s="86"/>
      <c r="F121" s="86"/>
      <c r="G121" s="83"/>
      <c r="H121" s="83"/>
      <c r="I121" s="83"/>
      <c r="J121" s="83"/>
      <c r="K121" s="84"/>
    </row>
    <row r="122" spans="1:18" x14ac:dyDescent="0.35">
      <c r="B122" s="26"/>
      <c r="C122" s="26"/>
      <c r="D122" s="88"/>
      <c r="E122" s="57"/>
      <c r="F122" s="57"/>
      <c r="G122" s="57"/>
      <c r="H122" s="57"/>
      <c r="I122" s="57"/>
      <c r="J122" s="57"/>
      <c r="K122" s="87"/>
    </row>
    <row r="123" spans="1:18" x14ac:dyDescent="0.35">
      <c r="B123" s="26"/>
      <c r="C123" s="26"/>
      <c r="D123" s="91" t="s">
        <v>104</v>
      </c>
      <c r="E123" s="92"/>
      <c r="F123" s="92"/>
      <c r="G123" s="89">
        <f>SUMIF(L91:L120, IF(L90="","",L90), K91:K120)</f>
        <v>0</v>
      </c>
      <c r="H123" s="89"/>
      <c r="I123" s="89"/>
      <c r="J123" s="89"/>
      <c r="K123" s="90"/>
    </row>
    <row r="124" spans="1:18" hidden="1" x14ac:dyDescent="0.35">
      <c r="B124" s="26"/>
      <c r="C124" s="26"/>
      <c r="D124" s="95" t="s">
        <v>105</v>
      </c>
      <c r="E124" s="96"/>
      <c r="F124" s="96"/>
      <c r="G124" s="93">
        <f>ROUND(SUMIF(L91:L120, IF(L90="","",L90), K91:K120) * 0.2, 2)</f>
        <v>0</v>
      </c>
      <c r="H124" s="93"/>
      <c r="I124" s="93"/>
      <c r="J124" s="93"/>
      <c r="K124" s="94"/>
    </row>
    <row r="125" spans="1:18" hidden="1" x14ac:dyDescent="0.35">
      <c r="B125" s="26"/>
      <c r="C125" s="26"/>
      <c r="D125" s="91" t="s">
        <v>106</v>
      </c>
      <c r="E125" s="92"/>
      <c r="F125" s="92"/>
      <c r="G125" s="89">
        <f>SUM(G123:G124)</f>
        <v>0</v>
      </c>
      <c r="H125" s="89"/>
      <c r="I125" s="89"/>
      <c r="J125" s="89"/>
      <c r="K125" s="90"/>
    </row>
    <row r="126" spans="1:18" x14ac:dyDescent="0.35">
      <c r="A126" s="7">
        <v>4</v>
      </c>
      <c r="B126" s="17" t="s">
        <v>129</v>
      </c>
      <c r="C126" s="17"/>
      <c r="D126" s="78" t="s">
        <v>130</v>
      </c>
      <c r="E126" s="78"/>
      <c r="F126" s="78"/>
      <c r="G126" s="24"/>
      <c r="H126" s="24"/>
      <c r="I126" s="24"/>
      <c r="J126" s="24"/>
      <c r="K126" s="25"/>
      <c r="L126" s="7"/>
    </row>
    <row r="127" spans="1:18" x14ac:dyDescent="0.35">
      <c r="A127" s="7">
        <v>5</v>
      </c>
      <c r="B127" s="17" t="s">
        <v>131</v>
      </c>
      <c r="C127" s="17"/>
      <c r="D127" s="97" t="s">
        <v>132</v>
      </c>
      <c r="E127" s="97"/>
      <c r="F127" s="97"/>
      <c r="G127" s="36"/>
      <c r="H127" s="36"/>
      <c r="I127" s="36"/>
      <c r="J127" s="36"/>
      <c r="K127" s="37"/>
      <c r="L127" s="7"/>
    </row>
    <row r="128" spans="1:18" ht="21" customHeight="1" x14ac:dyDescent="0.35">
      <c r="A128" s="7">
        <v>9</v>
      </c>
      <c r="B128" s="20" t="s">
        <v>133</v>
      </c>
      <c r="C128" s="20"/>
      <c r="D128" s="79" t="s">
        <v>134</v>
      </c>
      <c r="E128" s="80"/>
      <c r="F128" s="80"/>
      <c r="G128" s="27" t="s">
        <v>135</v>
      </c>
      <c r="H128" s="38">
        <v>2.6840000000000002</v>
      </c>
      <c r="I128" s="39"/>
      <c r="J128" s="30"/>
      <c r="K128" s="31">
        <f>IF(AND(H128= "",I128= ""), 0, ROUND(ROUND(J128, 2) * ROUND(IF(I128="",H128,I128),  3), 2))</f>
        <v>0</v>
      </c>
      <c r="L128" s="7"/>
      <c r="N128" s="32">
        <v>0.2</v>
      </c>
      <c r="R128" s="7">
        <v>1371</v>
      </c>
    </row>
    <row r="129" spans="1:18" hidden="1" x14ac:dyDescent="0.35">
      <c r="A129" s="7" t="s">
        <v>86</v>
      </c>
    </row>
    <row r="130" spans="1:18" ht="20" customHeight="1" x14ac:dyDescent="0.35">
      <c r="A130" s="7" t="s">
        <v>91</v>
      </c>
      <c r="B130" s="35"/>
      <c r="C130" s="35"/>
      <c r="D130" s="81" t="s">
        <v>136</v>
      </c>
      <c r="E130" s="81"/>
      <c r="F130" s="81"/>
      <c r="G130" s="81"/>
      <c r="H130" s="81"/>
      <c r="I130" s="81"/>
      <c r="J130" s="81"/>
      <c r="K130" s="35"/>
    </row>
    <row r="131" spans="1:18" hidden="1" x14ac:dyDescent="0.35">
      <c r="A131" s="7" t="s">
        <v>137</v>
      </c>
    </row>
    <row r="132" spans="1:18" hidden="1" x14ac:dyDescent="0.35">
      <c r="A132" s="7" t="s">
        <v>138</v>
      </c>
    </row>
    <row r="133" spans="1:18" hidden="1" x14ac:dyDescent="0.35">
      <c r="A133" s="7" t="s">
        <v>93</v>
      </c>
    </row>
    <row r="134" spans="1:18" hidden="1" x14ac:dyDescent="0.35">
      <c r="A134" s="7" t="s">
        <v>139</v>
      </c>
    </row>
    <row r="135" spans="1:18" hidden="1" x14ac:dyDescent="0.35">
      <c r="A135" s="7" t="s">
        <v>140</v>
      </c>
    </row>
    <row r="136" spans="1:18" hidden="1" x14ac:dyDescent="0.35">
      <c r="A136" s="7" t="s">
        <v>93</v>
      </c>
    </row>
    <row r="137" spans="1:18" hidden="1" x14ac:dyDescent="0.35">
      <c r="A137" s="7" t="s">
        <v>86</v>
      </c>
    </row>
    <row r="138" spans="1:18" hidden="1" x14ac:dyDescent="0.35">
      <c r="A138" s="7" t="s">
        <v>87</v>
      </c>
    </row>
    <row r="139" spans="1:18" x14ac:dyDescent="0.35">
      <c r="A139" s="7">
        <v>9</v>
      </c>
      <c r="B139" s="20" t="s">
        <v>141</v>
      </c>
      <c r="C139" s="20"/>
      <c r="D139" s="79" t="s">
        <v>142</v>
      </c>
      <c r="E139" s="80"/>
      <c r="F139" s="80"/>
      <c r="G139" s="27" t="s">
        <v>135</v>
      </c>
      <c r="H139" s="38">
        <v>2.6840000000000002</v>
      </c>
      <c r="I139" s="39"/>
      <c r="J139" s="30"/>
      <c r="K139" s="31">
        <f>IF(AND(H139= "",I139= ""), 0, ROUND(ROUND(J139, 2) * ROUND(IF(I139="",H139,I139),  3), 2))</f>
        <v>0</v>
      </c>
      <c r="L139" s="7"/>
      <c r="N139" s="32">
        <v>0.2</v>
      </c>
      <c r="R139" s="7">
        <v>1371</v>
      </c>
    </row>
    <row r="140" spans="1:18" hidden="1" x14ac:dyDescent="0.35">
      <c r="A140" s="7" t="s">
        <v>86</v>
      </c>
    </row>
    <row r="141" spans="1:18" hidden="1" x14ac:dyDescent="0.35">
      <c r="A141" s="7" t="s">
        <v>93</v>
      </c>
    </row>
    <row r="142" spans="1:18" hidden="1" x14ac:dyDescent="0.35">
      <c r="A142" s="7" t="s">
        <v>93</v>
      </c>
    </row>
    <row r="143" spans="1:18" hidden="1" x14ac:dyDescent="0.35">
      <c r="A143" s="7" t="s">
        <v>87</v>
      </c>
    </row>
    <row r="144" spans="1:18" x14ac:dyDescent="0.35">
      <c r="A144" s="7">
        <v>9</v>
      </c>
      <c r="B144" s="20" t="s">
        <v>143</v>
      </c>
      <c r="C144" s="20"/>
      <c r="D144" s="79" t="s">
        <v>144</v>
      </c>
      <c r="E144" s="80"/>
      <c r="F144" s="80"/>
      <c r="G144" s="27" t="s">
        <v>135</v>
      </c>
      <c r="H144" s="38">
        <v>2.6840000000000002</v>
      </c>
      <c r="I144" s="39"/>
      <c r="J144" s="30"/>
      <c r="K144" s="31">
        <f>IF(AND(H144= "",I144= ""), 0, ROUND(ROUND(J144, 2) * ROUND(IF(I144="",H144,I144),  3), 2))</f>
        <v>0</v>
      </c>
      <c r="L144" s="7"/>
      <c r="N144" s="32">
        <v>0.2</v>
      </c>
      <c r="R144" s="7">
        <v>1371</v>
      </c>
    </row>
    <row r="145" spans="1:18" hidden="1" x14ac:dyDescent="0.35">
      <c r="A145" s="7" t="s">
        <v>86</v>
      </c>
    </row>
    <row r="146" spans="1:18" hidden="1" x14ac:dyDescent="0.35">
      <c r="A146" s="7" t="s">
        <v>93</v>
      </c>
    </row>
    <row r="147" spans="1:18" hidden="1" x14ac:dyDescent="0.35">
      <c r="A147" s="7" t="s">
        <v>93</v>
      </c>
    </row>
    <row r="148" spans="1:18" hidden="1" x14ac:dyDescent="0.35">
      <c r="A148" s="7" t="s">
        <v>87</v>
      </c>
    </row>
    <row r="149" spans="1:18" x14ac:dyDescent="0.35">
      <c r="A149" s="7">
        <v>9</v>
      </c>
      <c r="B149" s="20" t="s">
        <v>145</v>
      </c>
      <c r="C149" s="20"/>
      <c r="D149" s="79" t="s">
        <v>146</v>
      </c>
      <c r="E149" s="80"/>
      <c r="F149" s="80"/>
      <c r="G149" s="27" t="s">
        <v>14</v>
      </c>
      <c r="H149" s="33">
        <v>50.45</v>
      </c>
      <c r="I149" s="34"/>
      <c r="J149" s="30"/>
      <c r="K149" s="31">
        <f>IF(AND(H149= "",I149= ""), 0, ROUND(ROUND(J149, 2) * ROUND(IF(I149="",H149,I149),  2), 2))</f>
        <v>0</v>
      </c>
      <c r="L149" s="7"/>
      <c r="N149" s="32">
        <v>0.2</v>
      </c>
      <c r="R149" s="7">
        <v>1371</v>
      </c>
    </row>
    <row r="150" spans="1:18" hidden="1" x14ac:dyDescent="0.35">
      <c r="A150" s="7" t="s">
        <v>86</v>
      </c>
    </row>
    <row r="151" spans="1:18" hidden="1" x14ac:dyDescent="0.35">
      <c r="A151" s="7" t="s">
        <v>93</v>
      </c>
    </row>
    <row r="152" spans="1:18" hidden="1" x14ac:dyDescent="0.35">
      <c r="A152" s="7" t="s">
        <v>93</v>
      </c>
    </row>
    <row r="153" spans="1:18" hidden="1" x14ac:dyDescent="0.35">
      <c r="A153" s="7" t="s">
        <v>87</v>
      </c>
    </row>
    <row r="154" spans="1:18" x14ac:dyDescent="0.35">
      <c r="A154" s="7">
        <v>9</v>
      </c>
      <c r="B154" s="20" t="s">
        <v>147</v>
      </c>
      <c r="C154" s="20"/>
      <c r="D154" s="79" t="s">
        <v>148</v>
      </c>
      <c r="E154" s="80"/>
      <c r="F154" s="80"/>
      <c r="G154" s="27" t="s">
        <v>135</v>
      </c>
      <c r="H154" s="38">
        <v>10.09</v>
      </c>
      <c r="I154" s="39"/>
      <c r="J154" s="30"/>
      <c r="K154" s="31">
        <f>IF(AND(H154= "",I154= ""), 0, ROUND(ROUND(J154, 2) * ROUND(IF(I154="",H154,I154),  3), 2))</f>
        <v>0</v>
      </c>
      <c r="L154" s="7"/>
      <c r="N154" s="32">
        <v>0.2</v>
      </c>
      <c r="R154" s="7">
        <v>1371</v>
      </c>
    </row>
    <row r="155" spans="1:18" hidden="1" x14ac:dyDescent="0.35">
      <c r="A155" s="7" t="s">
        <v>86</v>
      </c>
    </row>
    <row r="156" spans="1:18" hidden="1" x14ac:dyDescent="0.35">
      <c r="A156" s="7" t="s">
        <v>93</v>
      </c>
    </row>
    <row r="157" spans="1:18" hidden="1" x14ac:dyDescent="0.35">
      <c r="A157" s="7" t="s">
        <v>93</v>
      </c>
    </row>
    <row r="158" spans="1:18" hidden="1" x14ac:dyDescent="0.35">
      <c r="A158" s="7" t="s">
        <v>87</v>
      </c>
    </row>
    <row r="159" spans="1:18" x14ac:dyDescent="0.35">
      <c r="A159" s="7">
        <v>9</v>
      </c>
      <c r="B159" s="20" t="s">
        <v>149</v>
      </c>
      <c r="C159" s="20"/>
      <c r="D159" s="79" t="s">
        <v>150</v>
      </c>
      <c r="E159" s="80"/>
      <c r="F159" s="80"/>
      <c r="G159" s="27" t="s">
        <v>14</v>
      </c>
      <c r="H159" s="33">
        <v>50.45</v>
      </c>
      <c r="I159" s="34"/>
      <c r="J159" s="30"/>
      <c r="K159" s="31">
        <f>IF(AND(H159= "",I159= ""), 0, ROUND(ROUND(J159, 2) * ROUND(IF(I159="",H159,I159),  2), 2))</f>
        <v>0</v>
      </c>
      <c r="L159" s="7"/>
      <c r="N159" s="32">
        <v>0.2</v>
      </c>
      <c r="R159" s="7">
        <v>1371</v>
      </c>
    </row>
    <row r="160" spans="1:18" hidden="1" x14ac:dyDescent="0.35">
      <c r="A160" s="7" t="s">
        <v>86</v>
      </c>
    </row>
    <row r="161" spans="1:18" hidden="1" x14ac:dyDescent="0.35">
      <c r="A161" s="7" t="s">
        <v>93</v>
      </c>
    </row>
    <row r="162" spans="1:18" hidden="1" x14ac:dyDescent="0.35">
      <c r="A162" s="7" t="s">
        <v>93</v>
      </c>
    </row>
    <row r="163" spans="1:18" hidden="1" x14ac:dyDescent="0.35">
      <c r="A163" s="7" t="s">
        <v>87</v>
      </c>
    </row>
    <row r="164" spans="1:18" ht="21" customHeight="1" x14ac:dyDescent="0.35">
      <c r="A164" s="7">
        <v>9</v>
      </c>
      <c r="B164" s="20" t="s">
        <v>151</v>
      </c>
      <c r="C164" s="20"/>
      <c r="D164" s="79" t="s">
        <v>152</v>
      </c>
      <c r="E164" s="80"/>
      <c r="F164" s="80"/>
      <c r="G164" s="27" t="s">
        <v>14</v>
      </c>
      <c r="H164" s="33">
        <v>50.45</v>
      </c>
      <c r="I164" s="34"/>
      <c r="J164" s="30"/>
      <c r="K164" s="31">
        <f>IF(AND(H164= "",I164= ""), 0, ROUND(ROUND(J164, 2) * ROUND(IF(I164="",H164,I164),  2), 2))</f>
        <v>0</v>
      </c>
      <c r="L164" s="7"/>
      <c r="N164" s="32">
        <v>0.2</v>
      </c>
      <c r="R164" s="7">
        <v>1371</v>
      </c>
    </row>
    <row r="165" spans="1:18" hidden="1" x14ac:dyDescent="0.35">
      <c r="A165" s="7" t="s">
        <v>86</v>
      </c>
    </row>
    <row r="166" spans="1:18" hidden="1" x14ac:dyDescent="0.35">
      <c r="A166" s="7" t="s">
        <v>93</v>
      </c>
    </row>
    <row r="167" spans="1:18" hidden="1" x14ac:dyDescent="0.35">
      <c r="A167" s="7" t="s">
        <v>93</v>
      </c>
    </row>
    <row r="168" spans="1:18" hidden="1" x14ac:dyDescent="0.35">
      <c r="A168" s="7" t="s">
        <v>87</v>
      </c>
    </row>
    <row r="169" spans="1:18" ht="21" customHeight="1" x14ac:dyDescent="0.35">
      <c r="A169" s="7">
        <v>9</v>
      </c>
      <c r="B169" s="20" t="s">
        <v>153</v>
      </c>
      <c r="C169" s="20"/>
      <c r="D169" s="79" t="s">
        <v>154</v>
      </c>
      <c r="E169" s="80"/>
      <c r="F169" s="80"/>
      <c r="G169" s="27" t="s">
        <v>90</v>
      </c>
      <c r="H169" s="33">
        <v>9.9</v>
      </c>
      <c r="I169" s="34"/>
      <c r="J169" s="30"/>
      <c r="K169" s="31">
        <f>IF(AND(H169= "",I169= ""), 0, ROUND(ROUND(J169, 2) * ROUND(IF(I169="",H169,I169),  2), 2))</f>
        <v>0</v>
      </c>
      <c r="L169" s="7"/>
      <c r="N169" s="32">
        <v>0.2</v>
      </c>
      <c r="R169" s="7">
        <v>1371</v>
      </c>
    </row>
    <row r="170" spans="1:18" hidden="1" x14ac:dyDescent="0.35">
      <c r="A170" s="7" t="s">
        <v>86</v>
      </c>
    </row>
    <row r="171" spans="1:18" ht="20" customHeight="1" x14ac:dyDescent="0.35">
      <c r="A171" s="7" t="s">
        <v>91</v>
      </c>
      <c r="B171" s="35"/>
      <c r="C171" s="35"/>
      <c r="D171" s="81" t="s">
        <v>155</v>
      </c>
      <c r="E171" s="81"/>
      <c r="F171" s="81"/>
      <c r="G171" s="81"/>
      <c r="H171" s="81"/>
      <c r="I171" s="81"/>
      <c r="J171" s="81"/>
      <c r="K171" s="35"/>
    </row>
    <row r="172" spans="1:18" hidden="1" x14ac:dyDescent="0.35">
      <c r="A172" s="7" t="s">
        <v>93</v>
      </c>
    </row>
    <row r="173" spans="1:18" hidden="1" x14ac:dyDescent="0.35">
      <c r="A173" s="7" t="s">
        <v>87</v>
      </c>
    </row>
    <row r="174" spans="1:18" x14ac:dyDescent="0.35">
      <c r="A174" s="7">
        <v>9</v>
      </c>
      <c r="B174" s="20" t="s">
        <v>156</v>
      </c>
      <c r="C174" s="20"/>
      <c r="D174" s="79" t="s">
        <v>157</v>
      </c>
      <c r="E174" s="80"/>
      <c r="F174" s="80"/>
      <c r="G174" s="27" t="s">
        <v>85</v>
      </c>
      <c r="H174" s="28">
        <v>1</v>
      </c>
      <c r="I174" s="29"/>
      <c r="J174" s="30"/>
      <c r="K174" s="31">
        <f>IF(AND(H174= "",I174= ""), 0, ROUND(ROUND(J174, 2) * ROUND(IF(I174="",H174,I174),  0), 2))</f>
        <v>0</v>
      </c>
      <c r="L174" s="7"/>
      <c r="N174" s="32">
        <v>0.2</v>
      </c>
      <c r="R174" s="7">
        <v>1371</v>
      </c>
    </row>
    <row r="175" spans="1:18" hidden="1" x14ac:dyDescent="0.35">
      <c r="A175" s="7" t="s">
        <v>86</v>
      </c>
    </row>
    <row r="176" spans="1:18" ht="20" customHeight="1" x14ac:dyDescent="0.35">
      <c r="A176" s="7" t="s">
        <v>91</v>
      </c>
      <c r="B176" s="35"/>
      <c r="C176" s="35"/>
      <c r="D176" s="81" t="s">
        <v>158</v>
      </c>
      <c r="E176" s="81"/>
      <c r="F176" s="81"/>
      <c r="G176" s="81"/>
      <c r="H176" s="81"/>
      <c r="I176" s="81"/>
      <c r="J176" s="81"/>
      <c r="K176" s="35"/>
    </row>
    <row r="177" spans="1:18" hidden="1" x14ac:dyDescent="0.35">
      <c r="A177" s="7" t="s">
        <v>87</v>
      </c>
    </row>
    <row r="178" spans="1:18" x14ac:dyDescent="0.35">
      <c r="A178" s="7" t="s">
        <v>159</v>
      </c>
      <c r="B178" s="26"/>
      <c r="C178" s="26"/>
      <c r="D178" s="82"/>
      <c r="E178" s="82"/>
      <c r="F178" s="82"/>
      <c r="K178" s="26"/>
    </row>
    <row r="179" spans="1:18" x14ac:dyDescent="0.35">
      <c r="B179" s="26"/>
      <c r="C179" s="26"/>
      <c r="D179" s="85" t="s">
        <v>132</v>
      </c>
      <c r="E179" s="86"/>
      <c r="F179" s="86"/>
      <c r="G179" s="83"/>
      <c r="H179" s="83"/>
      <c r="I179" s="83"/>
      <c r="J179" s="83"/>
      <c r="K179" s="84"/>
    </row>
    <row r="180" spans="1:18" x14ac:dyDescent="0.35">
      <c r="B180" s="26"/>
      <c r="C180" s="26"/>
      <c r="D180" s="88"/>
      <c r="E180" s="57"/>
      <c r="F180" s="57"/>
      <c r="G180" s="57"/>
      <c r="H180" s="57"/>
      <c r="I180" s="57"/>
      <c r="J180" s="57"/>
      <c r="K180" s="87"/>
    </row>
    <row r="181" spans="1:18" x14ac:dyDescent="0.35">
      <c r="B181" s="26"/>
      <c r="C181" s="26"/>
      <c r="D181" s="91" t="s">
        <v>104</v>
      </c>
      <c r="E181" s="92"/>
      <c r="F181" s="92"/>
      <c r="G181" s="89">
        <f>SUMIF(L128:L178, IF(L127="","",L127), K128:K178)</f>
        <v>0</v>
      </c>
      <c r="H181" s="89"/>
      <c r="I181" s="89"/>
      <c r="J181" s="89"/>
      <c r="K181" s="90"/>
    </row>
    <row r="182" spans="1:18" hidden="1" x14ac:dyDescent="0.35">
      <c r="B182" s="26"/>
      <c r="C182" s="26"/>
      <c r="D182" s="95" t="s">
        <v>105</v>
      </c>
      <c r="E182" s="96"/>
      <c r="F182" s="96"/>
      <c r="G182" s="93">
        <f>ROUND(SUMIF(L128:L178, IF(L127="","",L127), K128:K178) * 0.2, 2)</f>
        <v>0</v>
      </c>
      <c r="H182" s="93"/>
      <c r="I182" s="93"/>
      <c r="J182" s="93"/>
      <c r="K182" s="94"/>
    </row>
    <row r="183" spans="1:18" hidden="1" x14ac:dyDescent="0.35">
      <c r="B183" s="26"/>
      <c r="C183" s="26"/>
      <c r="D183" s="91" t="s">
        <v>106</v>
      </c>
      <c r="E183" s="92"/>
      <c r="F183" s="92"/>
      <c r="G183" s="89">
        <f>SUM(G181:G182)</f>
        <v>0</v>
      </c>
      <c r="H183" s="89"/>
      <c r="I183" s="89"/>
      <c r="J183" s="89"/>
      <c r="K183" s="90"/>
    </row>
    <row r="184" spans="1:18" x14ac:dyDescent="0.35">
      <c r="A184" s="7">
        <v>5</v>
      </c>
      <c r="B184" s="17" t="s">
        <v>160</v>
      </c>
      <c r="C184" s="17"/>
      <c r="D184" s="97" t="s">
        <v>161</v>
      </c>
      <c r="E184" s="97"/>
      <c r="F184" s="97"/>
      <c r="G184" s="36"/>
      <c r="H184" s="36"/>
      <c r="I184" s="36"/>
      <c r="J184" s="36"/>
      <c r="K184" s="37"/>
      <c r="L184" s="7"/>
    </row>
    <row r="185" spans="1:18" ht="21" customHeight="1" x14ac:dyDescent="0.35">
      <c r="A185" s="7">
        <v>9</v>
      </c>
      <c r="B185" s="20" t="s">
        <v>162</v>
      </c>
      <c r="C185" s="20"/>
      <c r="D185" s="79" t="s">
        <v>163</v>
      </c>
      <c r="E185" s="80"/>
      <c r="F185" s="80"/>
      <c r="G185" s="27" t="s">
        <v>85</v>
      </c>
      <c r="H185" s="28">
        <v>1</v>
      </c>
      <c r="I185" s="29"/>
      <c r="J185" s="30"/>
      <c r="K185" s="31">
        <f>IF(AND(H185= "",I185= ""), 0, ROUND(ROUND(J185, 2) * ROUND(IF(I185="",H185,I185),  0), 2))</f>
        <v>0</v>
      </c>
      <c r="L185" s="7"/>
      <c r="N185" s="32">
        <v>0.2</v>
      </c>
      <c r="R185" s="7">
        <v>1371</v>
      </c>
    </row>
    <row r="186" spans="1:18" hidden="1" x14ac:dyDescent="0.35">
      <c r="A186" s="7" t="s">
        <v>86</v>
      </c>
    </row>
    <row r="187" spans="1:18" ht="20" customHeight="1" x14ac:dyDescent="0.35">
      <c r="A187" s="7" t="s">
        <v>91</v>
      </c>
      <c r="B187" s="35"/>
      <c r="C187" s="35"/>
      <c r="D187" s="81" t="s">
        <v>164</v>
      </c>
      <c r="E187" s="81"/>
      <c r="F187" s="81"/>
      <c r="G187" s="81"/>
      <c r="H187" s="81"/>
      <c r="I187" s="81"/>
      <c r="J187" s="81"/>
      <c r="K187" s="35"/>
    </row>
    <row r="188" spans="1:18" hidden="1" x14ac:dyDescent="0.35">
      <c r="A188" s="7" t="s">
        <v>87</v>
      </c>
    </row>
    <row r="189" spans="1:18" x14ac:dyDescent="0.35">
      <c r="A189" s="7">
        <v>9</v>
      </c>
      <c r="B189" s="20" t="s">
        <v>165</v>
      </c>
      <c r="C189" s="20"/>
      <c r="D189" s="79" t="s">
        <v>166</v>
      </c>
      <c r="E189" s="80"/>
      <c r="F189" s="80"/>
      <c r="G189" s="27" t="s">
        <v>135</v>
      </c>
      <c r="H189" s="38">
        <v>3.6480000000000001</v>
      </c>
      <c r="I189" s="39"/>
      <c r="J189" s="30"/>
      <c r="K189" s="31">
        <f>IF(AND(H189= "",I189= ""), 0, ROUND(ROUND(J189, 2) * ROUND(IF(I189="",H189,I189),  3), 2))</f>
        <v>0</v>
      </c>
      <c r="L189" s="7"/>
      <c r="N189" s="32">
        <v>0.2</v>
      </c>
      <c r="R189" s="7">
        <v>1371</v>
      </c>
    </row>
    <row r="190" spans="1:18" hidden="1" x14ac:dyDescent="0.35">
      <c r="A190" s="7" t="s">
        <v>86</v>
      </c>
    </row>
    <row r="191" spans="1:18" ht="20" customHeight="1" x14ac:dyDescent="0.35">
      <c r="A191" s="7" t="s">
        <v>91</v>
      </c>
      <c r="B191" s="35"/>
      <c r="C191" s="35"/>
      <c r="D191" s="81" t="s">
        <v>167</v>
      </c>
      <c r="E191" s="81"/>
      <c r="F191" s="81"/>
      <c r="G191" s="81"/>
      <c r="H191" s="81"/>
      <c r="I191" s="81"/>
      <c r="J191" s="81"/>
      <c r="K191" s="35"/>
    </row>
    <row r="192" spans="1:18" hidden="1" x14ac:dyDescent="0.35">
      <c r="A192" s="7" t="s">
        <v>93</v>
      </c>
    </row>
    <row r="193" spans="1:18" hidden="1" x14ac:dyDescent="0.35">
      <c r="A193" s="7" t="s">
        <v>87</v>
      </c>
    </row>
    <row r="194" spans="1:18" x14ac:dyDescent="0.35">
      <c r="A194" s="7">
        <v>8</v>
      </c>
      <c r="B194" s="20" t="s">
        <v>168</v>
      </c>
      <c r="C194" s="20"/>
      <c r="D194" s="76" t="s">
        <v>169</v>
      </c>
      <c r="E194" s="76"/>
      <c r="F194" s="76"/>
      <c r="K194" s="21"/>
      <c r="L194" s="7"/>
    </row>
    <row r="195" spans="1:18" hidden="1" x14ac:dyDescent="0.35">
      <c r="A195" s="7" t="s">
        <v>46</v>
      </c>
    </row>
    <row r="196" spans="1:18" x14ac:dyDescent="0.35">
      <c r="A196" s="7">
        <v>9</v>
      </c>
      <c r="B196" s="20" t="s">
        <v>170</v>
      </c>
      <c r="C196" s="20"/>
      <c r="D196" s="79" t="s">
        <v>171</v>
      </c>
      <c r="E196" s="80"/>
      <c r="F196" s="80"/>
      <c r="G196" s="27" t="s">
        <v>90</v>
      </c>
      <c r="H196" s="33">
        <v>24.3</v>
      </c>
      <c r="I196" s="34"/>
      <c r="J196" s="30"/>
      <c r="K196" s="31">
        <f>IF(AND(H196= "",I196= ""), 0, ROUND(ROUND(J196, 2) * ROUND(IF(I196="",H196,I196),  2), 2))</f>
        <v>0</v>
      </c>
      <c r="L196" s="7"/>
      <c r="N196" s="32">
        <v>0.2</v>
      </c>
      <c r="R196" s="7">
        <v>1371</v>
      </c>
    </row>
    <row r="197" spans="1:18" ht="20" customHeight="1" x14ac:dyDescent="0.35">
      <c r="A197" s="7" t="s">
        <v>91</v>
      </c>
      <c r="B197" s="35"/>
      <c r="C197" s="35"/>
      <c r="D197" s="81" t="s">
        <v>172</v>
      </c>
      <c r="E197" s="81"/>
      <c r="F197" s="81"/>
      <c r="G197" s="81"/>
      <c r="H197" s="81"/>
      <c r="I197" s="81"/>
      <c r="J197" s="81"/>
      <c r="K197" s="35"/>
    </row>
    <row r="198" spans="1:18" hidden="1" x14ac:dyDescent="0.35">
      <c r="A198" s="7" t="s">
        <v>93</v>
      </c>
    </row>
    <row r="199" spans="1:18" hidden="1" x14ac:dyDescent="0.35">
      <c r="A199" s="7" t="s">
        <v>87</v>
      </c>
    </row>
    <row r="200" spans="1:18" hidden="1" x14ac:dyDescent="0.35">
      <c r="A200" s="7" t="s">
        <v>47</v>
      </c>
    </row>
    <row r="201" spans="1:18" ht="21" customHeight="1" x14ac:dyDescent="0.35">
      <c r="A201" s="7">
        <v>9</v>
      </c>
      <c r="B201" s="20" t="s">
        <v>173</v>
      </c>
      <c r="C201" s="20"/>
      <c r="D201" s="79" t="s">
        <v>174</v>
      </c>
      <c r="E201" s="80"/>
      <c r="F201" s="80"/>
      <c r="G201" s="27" t="s">
        <v>175</v>
      </c>
      <c r="H201" s="28">
        <v>1</v>
      </c>
      <c r="I201" s="29"/>
      <c r="J201" s="30"/>
      <c r="K201" s="31">
        <f>IF(AND(H201= "",I201= ""), 0, ROUND(ROUND(J201, 2) * ROUND(IF(I201="",H201,I201),  0), 2))</f>
        <v>0</v>
      </c>
      <c r="L201" s="7"/>
      <c r="N201" s="32">
        <v>0.2</v>
      </c>
      <c r="R201" s="7">
        <v>1371</v>
      </c>
    </row>
    <row r="202" spans="1:18" hidden="1" x14ac:dyDescent="0.35">
      <c r="A202" s="7" t="s">
        <v>86</v>
      </c>
    </row>
    <row r="203" spans="1:18" hidden="1" x14ac:dyDescent="0.35">
      <c r="A203" s="7" t="s">
        <v>87</v>
      </c>
    </row>
    <row r="204" spans="1:18" ht="21" customHeight="1" x14ac:dyDescent="0.35">
      <c r="A204" s="7">
        <v>9</v>
      </c>
      <c r="B204" s="20" t="s">
        <v>176</v>
      </c>
      <c r="C204" s="20"/>
      <c r="D204" s="79" t="s">
        <v>177</v>
      </c>
      <c r="E204" s="80"/>
      <c r="F204" s="80"/>
      <c r="G204" s="27" t="s">
        <v>178</v>
      </c>
      <c r="H204" s="38">
        <v>1</v>
      </c>
      <c r="I204" s="39"/>
      <c r="J204" s="30"/>
      <c r="K204" s="31">
        <f>IF(AND(H204= "",I204= ""), 0, ROUND(ROUND(J204, 2) * ROUND(IF(I204="",H204,I204),  3), 2))</f>
        <v>0</v>
      </c>
      <c r="L204" s="7"/>
      <c r="N204" s="32">
        <v>0.2</v>
      </c>
      <c r="R204" s="7">
        <v>1371</v>
      </c>
    </row>
    <row r="205" spans="1:18" hidden="1" x14ac:dyDescent="0.35">
      <c r="A205" s="7" t="s">
        <v>86</v>
      </c>
    </row>
    <row r="206" spans="1:18" hidden="1" x14ac:dyDescent="0.35">
      <c r="A206" s="7" t="s">
        <v>87</v>
      </c>
    </row>
    <row r="207" spans="1:18" x14ac:dyDescent="0.35">
      <c r="A207" s="7">
        <v>9</v>
      </c>
      <c r="B207" s="20" t="s">
        <v>179</v>
      </c>
      <c r="C207" s="20"/>
      <c r="D207" s="79" t="s">
        <v>180</v>
      </c>
      <c r="E207" s="80"/>
      <c r="F207" s="80"/>
      <c r="G207" s="27" t="s">
        <v>175</v>
      </c>
      <c r="H207" s="28">
        <v>1</v>
      </c>
      <c r="I207" s="29"/>
      <c r="J207" s="30"/>
      <c r="K207" s="31">
        <f>IF(AND(H207= "",I207= ""), 0, ROUND(ROUND(J207, 2) * ROUND(IF(I207="",H207,I207),  0), 2))</f>
        <v>0</v>
      </c>
      <c r="L207" s="7"/>
      <c r="N207" s="32">
        <v>0.2</v>
      </c>
      <c r="R207" s="7">
        <v>1371</v>
      </c>
    </row>
    <row r="208" spans="1:18" hidden="1" x14ac:dyDescent="0.35">
      <c r="A208" s="7" t="s">
        <v>86</v>
      </c>
    </row>
    <row r="209" spans="1:18" hidden="1" x14ac:dyDescent="0.35">
      <c r="A209" s="7" t="s">
        <v>87</v>
      </c>
    </row>
    <row r="210" spans="1:18" x14ac:dyDescent="0.35">
      <c r="A210" s="7">
        <v>9</v>
      </c>
      <c r="B210" s="20" t="s">
        <v>181</v>
      </c>
      <c r="C210" s="20"/>
      <c r="D210" s="79" t="s">
        <v>182</v>
      </c>
      <c r="E210" s="80"/>
      <c r="F210" s="80"/>
      <c r="G210" s="27" t="s">
        <v>85</v>
      </c>
      <c r="H210" s="28">
        <v>1</v>
      </c>
      <c r="I210" s="29"/>
      <c r="J210" s="30"/>
      <c r="K210" s="31">
        <f>IF(AND(H210= "",I210= ""), 0, ROUND(ROUND(J210, 2) * ROUND(IF(I210="",H210,I210),  0), 2))</f>
        <v>0</v>
      </c>
      <c r="L210" s="7"/>
      <c r="N210" s="32">
        <v>0.2</v>
      </c>
      <c r="R210" s="7">
        <v>1371</v>
      </c>
    </row>
    <row r="211" spans="1:18" hidden="1" x14ac:dyDescent="0.35">
      <c r="A211" s="7" t="s">
        <v>86</v>
      </c>
    </row>
    <row r="212" spans="1:18" ht="20" customHeight="1" x14ac:dyDescent="0.35">
      <c r="A212" s="7" t="s">
        <v>91</v>
      </c>
      <c r="B212" s="35"/>
      <c r="C212" s="35"/>
      <c r="D212" s="81" t="s">
        <v>183</v>
      </c>
      <c r="E212" s="81"/>
      <c r="F212" s="81"/>
      <c r="G212" s="81"/>
      <c r="H212" s="81"/>
      <c r="I212" s="81"/>
      <c r="J212" s="81"/>
      <c r="K212" s="35"/>
    </row>
    <row r="213" spans="1:18" hidden="1" x14ac:dyDescent="0.35">
      <c r="A213" s="7" t="s">
        <v>87</v>
      </c>
    </row>
    <row r="214" spans="1:18" x14ac:dyDescent="0.35">
      <c r="A214" s="7" t="s">
        <v>159</v>
      </c>
      <c r="B214" s="26"/>
      <c r="C214" s="26"/>
      <c r="D214" s="82"/>
      <c r="E214" s="82"/>
      <c r="F214" s="82"/>
      <c r="K214" s="26"/>
    </row>
    <row r="215" spans="1:18" x14ac:dyDescent="0.35">
      <c r="B215" s="26"/>
      <c r="C215" s="26"/>
      <c r="D215" s="85" t="s">
        <v>161</v>
      </c>
      <c r="E215" s="86"/>
      <c r="F215" s="86"/>
      <c r="G215" s="83"/>
      <c r="H215" s="83"/>
      <c r="I215" s="83"/>
      <c r="J215" s="83"/>
      <c r="K215" s="84"/>
    </row>
    <row r="216" spans="1:18" x14ac:dyDescent="0.35">
      <c r="B216" s="26"/>
      <c r="C216" s="26"/>
      <c r="D216" s="88"/>
      <c r="E216" s="57"/>
      <c r="F216" s="57"/>
      <c r="G216" s="57"/>
      <c r="H216" s="57"/>
      <c r="I216" s="57"/>
      <c r="J216" s="57"/>
      <c r="K216" s="87"/>
    </row>
    <row r="217" spans="1:18" x14ac:dyDescent="0.35">
      <c r="B217" s="26"/>
      <c r="C217" s="26"/>
      <c r="D217" s="91" t="s">
        <v>104</v>
      </c>
      <c r="E217" s="92"/>
      <c r="F217" s="92"/>
      <c r="G217" s="89">
        <f>SUMIF(L185:L214, IF(L184="","",L184), K185:K214)</f>
        <v>0</v>
      </c>
      <c r="H217" s="89"/>
      <c r="I217" s="89"/>
      <c r="J217" s="89"/>
      <c r="K217" s="90"/>
    </row>
    <row r="218" spans="1:18" hidden="1" x14ac:dyDescent="0.35">
      <c r="B218" s="26"/>
      <c r="C218" s="26"/>
      <c r="D218" s="95" t="s">
        <v>105</v>
      </c>
      <c r="E218" s="96"/>
      <c r="F218" s="96"/>
      <c r="G218" s="93">
        <f>ROUND(SUMIF(L185:L214, IF(L184="","",L184), K185:K214) * 0.2, 2)</f>
        <v>0</v>
      </c>
      <c r="H218" s="93"/>
      <c r="I218" s="93"/>
      <c r="J218" s="93"/>
      <c r="K218" s="94"/>
    </row>
    <row r="219" spans="1:18" hidden="1" x14ac:dyDescent="0.35">
      <c r="B219" s="26"/>
      <c r="C219" s="26"/>
      <c r="D219" s="91" t="s">
        <v>106</v>
      </c>
      <c r="E219" s="92"/>
      <c r="F219" s="92"/>
      <c r="G219" s="89">
        <f>SUM(G217:G218)</f>
        <v>0</v>
      </c>
      <c r="H219" s="89"/>
      <c r="I219" s="89"/>
      <c r="J219" s="89"/>
      <c r="K219" s="90"/>
    </row>
    <row r="220" spans="1:18" x14ac:dyDescent="0.35">
      <c r="A220" s="7" t="s">
        <v>103</v>
      </c>
      <c r="B220" s="26"/>
      <c r="C220" s="26"/>
      <c r="D220" s="82"/>
      <c r="E220" s="82"/>
      <c r="F220" s="82"/>
      <c r="K220" s="26"/>
    </row>
    <row r="221" spans="1:18" x14ac:dyDescent="0.35">
      <c r="B221" s="26"/>
      <c r="C221" s="26"/>
      <c r="D221" s="85" t="s">
        <v>130</v>
      </c>
      <c r="E221" s="86"/>
      <c r="F221" s="86"/>
      <c r="G221" s="83"/>
      <c r="H221" s="83"/>
      <c r="I221" s="83"/>
      <c r="J221" s="83"/>
      <c r="K221" s="84"/>
    </row>
    <row r="222" spans="1:18" x14ac:dyDescent="0.35">
      <c r="B222" s="26"/>
      <c r="C222" s="26"/>
      <c r="D222" s="88"/>
      <c r="E222" s="57"/>
      <c r="F222" s="57"/>
      <c r="G222" s="57"/>
      <c r="H222" s="57"/>
      <c r="I222" s="57"/>
      <c r="J222" s="57"/>
      <c r="K222" s="87"/>
    </row>
    <row r="223" spans="1:18" x14ac:dyDescent="0.35">
      <c r="B223" s="26"/>
      <c r="C223" s="26"/>
      <c r="D223" s="91" t="s">
        <v>104</v>
      </c>
      <c r="E223" s="92"/>
      <c r="F223" s="92"/>
      <c r="G223" s="89">
        <f>SUMIF(L127:L220, IF(L126="","",L126), K127:K220)</f>
        <v>0</v>
      </c>
      <c r="H223" s="89"/>
      <c r="I223" s="89"/>
      <c r="J223" s="89"/>
      <c r="K223" s="90"/>
    </row>
    <row r="224" spans="1:18" hidden="1" x14ac:dyDescent="0.35">
      <c r="B224" s="26"/>
      <c r="C224" s="26"/>
      <c r="D224" s="95" t="s">
        <v>105</v>
      </c>
      <c r="E224" s="96"/>
      <c r="F224" s="96"/>
      <c r="G224" s="93">
        <f>ROUND(SUMIF(L127:L220, IF(L126="","",L126), K127:K220) * 0.2, 2)</f>
        <v>0</v>
      </c>
      <c r="H224" s="93"/>
      <c r="I224" s="93"/>
      <c r="J224" s="93"/>
      <c r="K224" s="94"/>
    </row>
    <row r="225" spans="1:18" hidden="1" x14ac:dyDescent="0.35">
      <c r="B225" s="26"/>
      <c r="C225" s="26"/>
      <c r="D225" s="91" t="s">
        <v>106</v>
      </c>
      <c r="E225" s="92"/>
      <c r="F225" s="92"/>
      <c r="G225" s="89">
        <f>SUM(G223:G224)</f>
        <v>0</v>
      </c>
      <c r="H225" s="89"/>
      <c r="I225" s="89"/>
      <c r="J225" s="89"/>
      <c r="K225" s="90"/>
    </row>
    <row r="226" spans="1:18" x14ac:dyDescent="0.35">
      <c r="A226" s="7">
        <v>4</v>
      </c>
      <c r="B226" s="17" t="s">
        <v>184</v>
      </c>
      <c r="C226" s="17"/>
      <c r="D226" s="78" t="s">
        <v>185</v>
      </c>
      <c r="E226" s="78"/>
      <c r="F226" s="78"/>
      <c r="G226" s="24"/>
      <c r="H226" s="24"/>
      <c r="I226" s="24"/>
      <c r="J226" s="24"/>
      <c r="K226" s="25"/>
      <c r="L226" s="7"/>
    </row>
    <row r="227" spans="1:18" x14ac:dyDescent="0.35">
      <c r="A227" s="7">
        <v>9</v>
      </c>
      <c r="B227" s="20" t="s">
        <v>186</v>
      </c>
      <c r="C227" s="20"/>
      <c r="D227" s="79" t="s">
        <v>187</v>
      </c>
      <c r="E227" s="80"/>
      <c r="F227" s="80"/>
      <c r="G227" s="27" t="s">
        <v>90</v>
      </c>
      <c r="H227" s="33">
        <v>60</v>
      </c>
      <c r="I227" s="34"/>
      <c r="J227" s="30"/>
      <c r="K227" s="31">
        <f>IF(AND(H227= "",I227= ""), 0, ROUND(ROUND(J227, 2) * ROUND(IF(I227="",H227,I227),  2), 2))</f>
        <v>0</v>
      </c>
      <c r="L227" s="7"/>
      <c r="N227" s="32">
        <v>0.2</v>
      </c>
      <c r="R227" s="7">
        <v>1371</v>
      </c>
    </row>
    <row r="228" spans="1:18" hidden="1" x14ac:dyDescent="0.35">
      <c r="A228" s="7" t="s">
        <v>86</v>
      </c>
    </row>
    <row r="229" spans="1:18" hidden="1" x14ac:dyDescent="0.35">
      <c r="A229" s="7" t="s">
        <v>93</v>
      </c>
    </row>
    <row r="230" spans="1:18" hidden="1" x14ac:dyDescent="0.35">
      <c r="A230" s="7" t="s">
        <v>87</v>
      </c>
    </row>
    <row r="231" spans="1:18" ht="21" customHeight="1" x14ac:dyDescent="0.35">
      <c r="A231" s="7">
        <v>9</v>
      </c>
      <c r="B231" s="20" t="s">
        <v>188</v>
      </c>
      <c r="C231" s="20"/>
      <c r="D231" s="79" t="s">
        <v>189</v>
      </c>
      <c r="E231" s="80"/>
      <c r="F231" s="80"/>
      <c r="G231" s="27" t="s">
        <v>135</v>
      </c>
      <c r="H231" s="38">
        <v>7.2</v>
      </c>
      <c r="I231" s="39"/>
      <c r="J231" s="30"/>
      <c r="K231" s="31">
        <f>IF(AND(H231= "",I231= ""), 0, ROUND(ROUND(J231, 2) * ROUND(IF(I231="",H231,I231),  3), 2))</f>
        <v>0</v>
      </c>
      <c r="L231" s="7"/>
      <c r="N231" s="32">
        <v>0.2</v>
      </c>
      <c r="R231" s="7">
        <v>1371</v>
      </c>
    </row>
    <row r="232" spans="1:18" hidden="1" x14ac:dyDescent="0.35">
      <c r="A232" s="7" t="s">
        <v>86</v>
      </c>
    </row>
    <row r="233" spans="1:18" ht="40" customHeight="1" x14ac:dyDescent="0.35">
      <c r="A233" s="7" t="s">
        <v>91</v>
      </c>
      <c r="B233" s="35"/>
      <c r="C233" s="35"/>
      <c r="D233" s="81" t="s">
        <v>190</v>
      </c>
      <c r="E233" s="81"/>
      <c r="F233" s="81"/>
      <c r="G233" s="81"/>
      <c r="H233" s="81"/>
      <c r="I233" s="81"/>
      <c r="J233" s="81"/>
      <c r="K233" s="35"/>
    </row>
    <row r="234" spans="1:18" hidden="1" x14ac:dyDescent="0.35">
      <c r="A234" s="7" t="s">
        <v>138</v>
      </c>
    </row>
    <row r="235" spans="1:18" hidden="1" x14ac:dyDescent="0.35">
      <c r="A235" s="7" t="s">
        <v>93</v>
      </c>
    </row>
    <row r="236" spans="1:18" hidden="1" x14ac:dyDescent="0.35">
      <c r="A236" s="7" t="s">
        <v>87</v>
      </c>
    </row>
    <row r="237" spans="1:18" x14ac:dyDescent="0.35">
      <c r="A237" s="7">
        <v>9</v>
      </c>
      <c r="B237" s="20" t="s">
        <v>191</v>
      </c>
      <c r="C237" s="20"/>
      <c r="D237" s="79" t="s">
        <v>192</v>
      </c>
      <c r="E237" s="80"/>
      <c r="F237" s="80"/>
      <c r="G237" s="27" t="s">
        <v>135</v>
      </c>
      <c r="H237" s="38">
        <v>6.12</v>
      </c>
      <c r="I237" s="39"/>
      <c r="J237" s="30"/>
      <c r="K237" s="31">
        <f>IF(AND(H237= "",I237= ""), 0, ROUND(ROUND(J237, 2) * ROUND(IF(I237="",H237,I237),  3), 2))</f>
        <v>0</v>
      </c>
      <c r="L237" s="7"/>
      <c r="N237" s="32">
        <v>0.2</v>
      </c>
      <c r="R237" s="7">
        <v>1371</v>
      </c>
    </row>
    <row r="238" spans="1:18" hidden="1" x14ac:dyDescent="0.35">
      <c r="A238" s="7" t="s">
        <v>86</v>
      </c>
    </row>
    <row r="239" spans="1:18" hidden="1" x14ac:dyDescent="0.35">
      <c r="A239" s="7" t="s">
        <v>93</v>
      </c>
    </row>
    <row r="240" spans="1:18" hidden="1" x14ac:dyDescent="0.35">
      <c r="A240" s="7" t="s">
        <v>87</v>
      </c>
    </row>
    <row r="241" spans="1:18" ht="21" customHeight="1" x14ac:dyDescent="0.35">
      <c r="A241" s="7">
        <v>9</v>
      </c>
      <c r="B241" s="20" t="s">
        <v>193</v>
      </c>
      <c r="C241" s="20"/>
      <c r="D241" s="79" t="s">
        <v>177</v>
      </c>
      <c r="E241" s="80"/>
      <c r="F241" s="80"/>
      <c r="G241" s="27" t="s">
        <v>85</v>
      </c>
      <c r="H241" s="28">
        <v>1</v>
      </c>
      <c r="I241" s="29"/>
      <c r="J241" s="30"/>
      <c r="K241" s="31">
        <f>IF(AND(H241= "",I241= ""), 0, ROUND(ROUND(J241, 2) * ROUND(IF(I241="",H241,I241),  0), 2))</f>
        <v>0</v>
      </c>
      <c r="L241" s="7"/>
      <c r="N241" s="32">
        <v>0.2</v>
      </c>
      <c r="R241" s="7">
        <v>1371</v>
      </c>
    </row>
    <row r="242" spans="1:18" hidden="1" x14ac:dyDescent="0.35">
      <c r="A242" s="7" t="s">
        <v>86</v>
      </c>
    </row>
    <row r="243" spans="1:18" hidden="1" x14ac:dyDescent="0.35">
      <c r="A243" s="7" t="s">
        <v>87</v>
      </c>
    </row>
    <row r="244" spans="1:18" x14ac:dyDescent="0.35">
      <c r="A244" s="7">
        <v>9</v>
      </c>
      <c r="B244" s="20" t="s">
        <v>194</v>
      </c>
      <c r="C244" s="20"/>
      <c r="D244" s="79" t="s">
        <v>180</v>
      </c>
      <c r="E244" s="80"/>
      <c r="F244" s="80"/>
      <c r="G244" s="27" t="s">
        <v>85</v>
      </c>
      <c r="H244" s="28">
        <v>1</v>
      </c>
      <c r="I244" s="29"/>
      <c r="J244" s="30"/>
      <c r="K244" s="31">
        <f>IF(AND(H244= "",I244= ""), 0, ROUND(ROUND(J244, 2) * ROUND(IF(I244="",H244,I244),  0), 2))</f>
        <v>0</v>
      </c>
      <c r="L244" s="7"/>
      <c r="N244" s="32">
        <v>0.2</v>
      </c>
      <c r="R244" s="7">
        <v>1371</v>
      </c>
    </row>
    <row r="245" spans="1:18" hidden="1" x14ac:dyDescent="0.35">
      <c r="A245" s="7" t="s">
        <v>86</v>
      </c>
    </row>
    <row r="246" spans="1:18" hidden="1" x14ac:dyDescent="0.35">
      <c r="A246" s="7" t="s">
        <v>87</v>
      </c>
    </row>
    <row r="247" spans="1:18" ht="23" customHeight="1" x14ac:dyDescent="0.35">
      <c r="A247" s="7">
        <v>8</v>
      </c>
      <c r="B247" s="20" t="s">
        <v>195</v>
      </c>
      <c r="C247" s="20"/>
      <c r="D247" s="76" t="s">
        <v>196</v>
      </c>
      <c r="E247" s="76"/>
      <c r="F247" s="76"/>
      <c r="K247" s="21"/>
      <c r="L247" s="7"/>
    </row>
    <row r="248" spans="1:18" hidden="1" x14ac:dyDescent="0.35">
      <c r="A248" s="7" t="s">
        <v>46</v>
      </c>
    </row>
    <row r="249" spans="1:18" x14ac:dyDescent="0.35">
      <c r="A249" s="7">
        <v>9</v>
      </c>
      <c r="B249" s="20" t="s">
        <v>197</v>
      </c>
      <c r="C249" s="20"/>
      <c r="D249" s="79" t="s">
        <v>198</v>
      </c>
      <c r="E249" s="80"/>
      <c r="F249" s="80"/>
      <c r="G249" s="27" t="s">
        <v>90</v>
      </c>
      <c r="H249" s="33">
        <v>15</v>
      </c>
      <c r="I249" s="34"/>
      <c r="J249" s="30"/>
      <c r="K249" s="31">
        <f>IF(AND(H249= "",I249= ""), 0, ROUND(ROUND(J249, 2) * ROUND(IF(I249="",H249,I249),  2), 2))</f>
        <v>0</v>
      </c>
      <c r="L249" s="7"/>
      <c r="N249" s="32">
        <v>0.2</v>
      </c>
      <c r="R249" s="7">
        <v>1371</v>
      </c>
    </row>
    <row r="250" spans="1:18" hidden="1" x14ac:dyDescent="0.35">
      <c r="A250" s="7" t="s">
        <v>93</v>
      </c>
    </row>
    <row r="251" spans="1:18" hidden="1" x14ac:dyDescent="0.35">
      <c r="A251" s="7" t="s">
        <v>87</v>
      </c>
    </row>
    <row r="252" spans="1:18" hidden="1" x14ac:dyDescent="0.35">
      <c r="A252" s="7" t="s">
        <v>47</v>
      </c>
    </row>
    <row r="253" spans="1:18" ht="23" customHeight="1" x14ac:dyDescent="0.35">
      <c r="A253" s="7">
        <v>8</v>
      </c>
      <c r="B253" s="20" t="s">
        <v>199</v>
      </c>
      <c r="C253" s="20"/>
      <c r="D253" s="76" t="s">
        <v>200</v>
      </c>
      <c r="E253" s="76"/>
      <c r="F253" s="76"/>
      <c r="K253" s="21"/>
      <c r="L253" s="7"/>
    </row>
    <row r="254" spans="1:18" hidden="1" x14ac:dyDescent="0.35">
      <c r="A254" s="7" t="s">
        <v>46</v>
      </c>
    </row>
    <row r="255" spans="1:18" x14ac:dyDescent="0.35">
      <c r="A255" s="7">
        <v>9</v>
      </c>
      <c r="B255" s="20" t="s">
        <v>201</v>
      </c>
      <c r="C255" s="20"/>
      <c r="D255" s="79" t="s">
        <v>202</v>
      </c>
      <c r="E255" s="80"/>
      <c r="F255" s="80"/>
      <c r="G255" s="27" t="s">
        <v>15</v>
      </c>
      <c r="H255" s="28">
        <v>1</v>
      </c>
      <c r="I255" s="29"/>
      <c r="J255" s="30"/>
      <c r="K255" s="31">
        <f>IF(AND(H255= "",I255= ""), 0, ROUND(ROUND(J255, 2) * ROUND(IF(I255="",H255,I255),  0), 2))</f>
        <v>0</v>
      </c>
      <c r="L255" s="7"/>
      <c r="N255" s="32">
        <v>0.2</v>
      </c>
      <c r="R255" s="7">
        <v>1371</v>
      </c>
    </row>
    <row r="256" spans="1:18" hidden="1" x14ac:dyDescent="0.35">
      <c r="A256" s="7" t="s">
        <v>87</v>
      </c>
    </row>
    <row r="257" spans="1:18" hidden="1" x14ac:dyDescent="0.35">
      <c r="A257" s="7" t="s">
        <v>47</v>
      </c>
    </row>
    <row r="258" spans="1:18" x14ac:dyDescent="0.35">
      <c r="A258" s="7">
        <v>9</v>
      </c>
      <c r="B258" s="20" t="s">
        <v>203</v>
      </c>
      <c r="C258" s="20"/>
      <c r="D258" s="79" t="s">
        <v>204</v>
      </c>
      <c r="E258" s="80"/>
      <c r="F258" s="80"/>
      <c r="G258" s="27" t="s">
        <v>15</v>
      </c>
      <c r="H258" s="28">
        <v>1</v>
      </c>
      <c r="I258" s="29"/>
      <c r="J258" s="30"/>
      <c r="K258" s="31">
        <f>IF(AND(H258= "",I258= ""), 0, ROUND(ROUND(J258, 2) * ROUND(IF(I258="",H258,I258),  0), 2))</f>
        <v>0</v>
      </c>
      <c r="L258" s="7"/>
      <c r="N258" s="32">
        <v>0.2</v>
      </c>
      <c r="R258" s="7">
        <v>1371</v>
      </c>
    </row>
    <row r="259" spans="1:18" hidden="1" x14ac:dyDescent="0.35">
      <c r="A259" s="7" t="s">
        <v>86</v>
      </c>
    </row>
    <row r="260" spans="1:18" hidden="1" x14ac:dyDescent="0.35">
      <c r="A260" s="7" t="s">
        <v>93</v>
      </c>
    </row>
    <row r="261" spans="1:18" hidden="1" x14ac:dyDescent="0.35">
      <c r="A261" s="7" t="s">
        <v>87</v>
      </c>
    </row>
    <row r="262" spans="1:18" x14ac:dyDescent="0.35">
      <c r="A262" s="7" t="s">
        <v>103</v>
      </c>
      <c r="B262" s="26"/>
      <c r="C262" s="26"/>
      <c r="D262" s="82"/>
      <c r="E262" s="82"/>
      <c r="F262" s="82"/>
      <c r="K262" s="26"/>
    </row>
    <row r="263" spans="1:18" x14ac:dyDescent="0.35">
      <c r="B263" s="26"/>
      <c r="C263" s="26"/>
      <c r="D263" s="85" t="s">
        <v>185</v>
      </c>
      <c r="E263" s="86"/>
      <c r="F263" s="86"/>
      <c r="G263" s="83"/>
      <c r="H263" s="83"/>
      <c r="I263" s="83"/>
      <c r="J263" s="83"/>
      <c r="K263" s="84"/>
    </row>
    <row r="264" spans="1:18" x14ac:dyDescent="0.35">
      <c r="B264" s="26"/>
      <c r="C264" s="26"/>
      <c r="D264" s="88"/>
      <c r="E264" s="57"/>
      <c r="F264" s="57"/>
      <c r="G264" s="57"/>
      <c r="H264" s="57"/>
      <c r="I264" s="57"/>
      <c r="J264" s="57"/>
      <c r="K264" s="87"/>
    </row>
    <row r="265" spans="1:18" x14ac:dyDescent="0.35">
      <c r="B265" s="26"/>
      <c r="C265" s="26"/>
      <c r="D265" s="91" t="s">
        <v>104</v>
      </c>
      <c r="E265" s="92"/>
      <c r="F265" s="92"/>
      <c r="G265" s="89">
        <f>SUMIF(L227:L262, IF(L226="","",L226), K227:K262)</f>
        <v>0</v>
      </c>
      <c r="H265" s="89"/>
      <c r="I265" s="89"/>
      <c r="J265" s="89"/>
      <c r="K265" s="90"/>
    </row>
    <row r="266" spans="1:18" hidden="1" x14ac:dyDescent="0.35">
      <c r="B266" s="26"/>
      <c r="C266" s="26"/>
      <c r="D266" s="95" t="s">
        <v>105</v>
      </c>
      <c r="E266" s="96"/>
      <c r="F266" s="96"/>
      <c r="G266" s="93">
        <f>ROUND(SUMIF(L227:L262, IF(L226="","",L226), K227:K262) * 0.2, 2)</f>
        <v>0</v>
      </c>
      <c r="H266" s="93"/>
      <c r="I266" s="93"/>
      <c r="J266" s="93"/>
      <c r="K266" s="94"/>
    </row>
    <row r="267" spans="1:18" hidden="1" x14ac:dyDescent="0.35">
      <c r="B267" s="26"/>
      <c r="C267" s="26"/>
      <c r="D267" s="91" t="s">
        <v>106</v>
      </c>
      <c r="E267" s="92"/>
      <c r="F267" s="92"/>
      <c r="G267" s="89">
        <f>SUM(G265:G266)</f>
        <v>0</v>
      </c>
      <c r="H267" s="89"/>
      <c r="I267" s="89"/>
      <c r="J267" s="89"/>
      <c r="K267" s="90"/>
    </row>
    <row r="268" spans="1:18" x14ac:dyDescent="0.35">
      <c r="A268" s="7" t="s">
        <v>205</v>
      </c>
      <c r="B268" s="26"/>
      <c r="C268" s="26"/>
      <c r="D268" s="82"/>
      <c r="E268" s="82"/>
      <c r="F268" s="82"/>
      <c r="K268" s="26"/>
    </row>
    <row r="269" spans="1:18" x14ac:dyDescent="0.35">
      <c r="B269" s="26"/>
      <c r="C269" s="26"/>
      <c r="D269" s="85" t="s">
        <v>79</v>
      </c>
      <c r="E269" s="86"/>
      <c r="F269" s="86"/>
      <c r="G269" s="83"/>
      <c r="H269" s="83"/>
      <c r="I269" s="83"/>
      <c r="J269" s="83"/>
      <c r="K269" s="84"/>
    </row>
    <row r="270" spans="1:18" x14ac:dyDescent="0.35">
      <c r="B270" s="26"/>
      <c r="C270" s="26"/>
      <c r="D270" s="88"/>
      <c r="E270" s="57"/>
      <c r="F270" s="57"/>
      <c r="G270" s="57"/>
      <c r="H270" s="57"/>
      <c r="I270" s="57"/>
      <c r="J270" s="57"/>
      <c r="K270" s="87"/>
    </row>
    <row r="271" spans="1:18" x14ac:dyDescent="0.35">
      <c r="B271" s="26"/>
      <c r="C271" s="26"/>
      <c r="D271" s="95" t="s">
        <v>104</v>
      </c>
      <c r="E271" s="96"/>
      <c r="F271" s="96"/>
      <c r="G271" s="93">
        <f>SUMIF(L62:L268, IF(L61="","",L61), K62:K268)</f>
        <v>0</v>
      </c>
      <c r="H271" s="93"/>
      <c r="I271" s="93"/>
      <c r="J271" s="93"/>
      <c r="K271" s="94"/>
    </row>
    <row r="272" spans="1:18" x14ac:dyDescent="0.35">
      <c r="B272" s="26"/>
      <c r="C272" s="26"/>
      <c r="D272" s="95" t="s">
        <v>105</v>
      </c>
      <c r="E272" s="96"/>
      <c r="F272" s="96"/>
      <c r="G272" s="93">
        <f>ROUND(SUMIF(L62:L268, IF(L61="","",L61), K62:K268) * 0.2, 2)</f>
        <v>0</v>
      </c>
      <c r="H272" s="93"/>
      <c r="I272" s="93"/>
      <c r="J272" s="93"/>
      <c r="K272" s="94"/>
    </row>
    <row r="273" spans="1:11" x14ac:dyDescent="0.35">
      <c r="B273" s="26"/>
      <c r="C273" s="26"/>
      <c r="D273" s="91" t="s">
        <v>106</v>
      </c>
      <c r="E273" s="92"/>
      <c r="F273" s="92"/>
      <c r="G273" s="89">
        <f>SUM(G271:G272)</f>
        <v>0</v>
      </c>
      <c r="H273" s="89"/>
      <c r="I273" s="89"/>
      <c r="J273" s="89"/>
      <c r="K273" s="90"/>
    </row>
    <row r="274" spans="1:11" ht="31" customHeight="1" x14ac:dyDescent="0.35">
      <c r="B274" s="3"/>
      <c r="C274" s="3"/>
      <c r="D274" s="98" t="s">
        <v>206</v>
      </c>
      <c r="E274" s="98"/>
      <c r="F274" s="98"/>
      <c r="G274" s="98"/>
      <c r="H274" s="98"/>
      <c r="I274" s="98"/>
      <c r="J274" s="98"/>
      <c r="K274" s="98"/>
    </row>
    <row r="276" spans="1:11" x14ac:dyDescent="0.35">
      <c r="D276" s="99" t="s">
        <v>207</v>
      </c>
      <c r="E276" s="99"/>
      <c r="F276" s="99"/>
      <c r="G276" s="99"/>
      <c r="H276" s="99"/>
      <c r="I276" s="99"/>
      <c r="J276" s="99"/>
      <c r="K276" s="99"/>
    </row>
    <row r="277" spans="1:11" x14ac:dyDescent="0.35">
      <c r="D277" s="101" t="s">
        <v>208</v>
      </c>
      <c r="E277" s="102"/>
      <c r="F277" s="102"/>
      <c r="G277" s="100">
        <f>SUMIF(L64:L258, "", K64:K258)</f>
        <v>0</v>
      </c>
      <c r="H277" s="100"/>
      <c r="I277" s="100"/>
      <c r="J277" s="100"/>
      <c r="K277" s="100"/>
    </row>
    <row r="278" spans="1:11" x14ac:dyDescent="0.35">
      <c r="D278" s="105" t="s">
        <v>209</v>
      </c>
      <c r="E278" s="106"/>
      <c r="F278" s="106"/>
      <c r="G278" s="103">
        <f>SUMIF(L64:L81, "", K64:K81)</f>
        <v>0</v>
      </c>
      <c r="H278" s="104"/>
      <c r="I278" s="104"/>
      <c r="J278" s="104"/>
      <c r="K278" s="104"/>
    </row>
    <row r="279" spans="1:11" x14ac:dyDescent="0.35">
      <c r="D279" s="105" t="s">
        <v>210</v>
      </c>
      <c r="E279" s="106"/>
      <c r="F279" s="106"/>
      <c r="G279" s="103">
        <f>SUMIF(L91:L115, "", K91:K115)</f>
        <v>0</v>
      </c>
      <c r="H279" s="104"/>
      <c r="I279" s="104"/>
      <c r="J279" s="104"/>
      <c r="K279" s="104"/>
    </row>
    <row r="280" spans="1:11" x14ac:dyDescent="0.35">
      <c r="D280" s="105" t="s">
        <v>211</v>
      </c>
      <c r="E280" s="106"/>
      <c r="F280" s="106"/>
      <c r="G280" s="103">
        <f>SUMIF(L128:L210, "", K128:K210)</f>
        <v>0</v>
      </c>
      <c r="H280" s="104"/>
      <c r="I280" s="104"/>
      <c r="J280" s="104"/>
      <c r="K280" s="104"/>
    </row>
    <row r="281" spans="1:11" x14ac:dyDescent="0.35">
      <c r="D281" s="109" t="s">
        <v>212</v>
      </c>
      <c r="E281" s="57"/>
      <c r="F281" s="57"/>
      <c r="G281" s="107">
        <f>SUMIF(L128:L174, "", K128:K174)</f>
        <v>0</v>
      </c>
      <c r="H281" s="108"/>
      <c r="I281" s="108"/>
      <c r="J281" s="108"/>
      <c r="K281" s="108"/>
    </row>
    <row r="282" spans="1:11" x14ac:dyDescent="0.35">
      <c r="D282" s="109" t="s">
        <v>213</v>
      </c>
      <c r="E282" s="57"/>
      <c r="F282" s="57"/>
      <c r="G282" s="107">
        <f>SUMIF(L185:L210, "", K185:K210)</f>
        <v>0</v>
      </c>
      <c r="H282" s="108"/>
      <c r="I282" s="108"/>
      <c r="J282" s="108"/>
      <c r="K282" s="108"/>
    </row>
    <row r="283" spans="1:11" x14ac:dyDescent="0.35">
      <c r="D283" s="105" t="s">
        <v>214</v>
      </c>
      <c r="E283" s="106"/>
      <c r="F283" s="106"/>
      <c r="G283" s="103">
        <f>SUMIF(L227:L258, "", K227:K258)</f>
        <v>0</v>
      </c>
      <c r="H283" s="104"/>
      <c r="I283" s="104"/>
      <c r="J283" s="104"/>
      <c r="K283" s="104"/>
    </row>
    <row r="284" spans="1:11" ht="26" customHeight="1" x14ac:dyDescent="0.35">
      <c r="D284" s="110" t="s">
        <v>215</v>
      </c>
      <c r="E284" s="111"/>
      <c r="F284" s="111"/>
      <c r="G284" s="41"/>
      <c r="H284" s="41"/>
      <c r="I284" s="41"/>
      <c r="J284" s="41"/>
      <c r="K284" s="42"/>
    </row>
    <row r="285" spans="1:11" x14ac:dyDescent="0.35">
      <c r="D285" s="112"/>
      <c r="E285" s="113"/>
      <c r="F285" s="113"/>
      <c r="G285" s="113"/>
      <c r="H285" s="113"/>
      <c r="I285" s="113"/>
      <c r="J285" s="113"/>
      <c r="K285" s="114"/>
    </row>
    <row r="286" spans="1:11" x14ac:dyDescent="0.35">
      <c r="A286" s="43"/>
      <c r="D286" s="115" t="s">
        <v>104</v>
      </c>
      <c r="E286" s="116"/>
      <c r="F286" s="116"/>
      <c r="G286" s="117">
        <f>SUMIF(L5:L274, IF(L4="","",L4), K5:K274)</f>
        <v>0</v>
      </c>
      <c r="H286" s="118"/>
      <c r="I286" s="118"/>
      <c r="J286" s="118"/>
      <c r="K286" s="119"/>
    </row>
    <row r="287" spans="1:11" x14ac:dyDescent="0.35">
      <c r="D287" s="106"/>
      <c r="E287" s="57"/>
      <c r="F287" s="57"/>
      <c r="G287" s="57"/>
      <c r="H287" s="57"/>
      <c r="I287" s="57"/>
      <c r="J287" s="57"/>
      <c r="K287" s="57"/>
    </row>
    <row r="288" spans="1:11" x14ac:dyDescent="0.35">
      <c r="D288" s="120" t="s">
        <v>216</v>
      </c>
      <c r="E288" s="120"/>
      <c r="F288" s="120"/>
      <c r="G288" s="120"/>
      <c r="H288" s="120"/>
      <c r="I288" s="120"/>
      <c r="J288" s="120"/>
      <c r="K288" s="120"/>
    </row>
    <row r="289" spans="4:11" x14ac:dyDescent="0.35">
      <c r="D289" s="121" t="str">
        <f>IF(Paramètres!AA2&lt;&gt;"",Paramètres!AA2,"")</f>
        <v xml:space="preserve">Zéro Euro </v>
      </c>
      <c r="E289" s="121"/>
      <c r="F289" s="121"/>
      <c r="G289" s="121"/>
      <c r="H289" s="121"/>
      <c r="I289" s="121"/>
      <c r="J289" s="121"/>
      <c r="K289" s="121"/>
    </row>
    <row r="290" spans="4:11" x14ac:dyDescent="0.35">
      <c r="D290" s="121"/>
      <c r="E290" s="121"/>
      <c r="F290" s="121"/>
      <c r="G290" s="121"/>
      <c r="H290" s="121"/>
      <c r="I290" s="121"/>
      <c r="J290" s="121"/>
      <c r="K290" s="121"/>
    </row>
    <row r="291" spans="4:11" ht="56.75" customHeight="1" x14ac:dyDescent="0.35">
      <c r="G291" s="122" t="s">
        <v>217</v>
      </c>
      <c r="H291" s="122"/>
      <c r="I291" s="122"/>
      <c r="J291" s="122"/>
      <c r="K291" s="122"/>
    </row>
    <row r="293" spans="4:11" x14ac:dyDescent="0.35">
      <c r="D293" s="123" t="s">
        <v>218</v>
      </c>
      <c r="E293" s="123"/>
      <c r="G293" s="123" t="s">
        <v>219</v>
      </c>
      <c r="H293" s="123"/>
      <c r="I293" s="123"/>
      <c r="J293" s="123"/>
      <c r="K293" s="123"/>
    </row>
    <row r="294" spans="4:11" ht="85" customHeight="1" x14ac:dyDescent="0.35">
      <c r="D294" s="123"/>
      <c r="E294" s="123"/>
      <c r="G294" s="123"/>
      <c r="H294" s="123"/>
      <c r="I294" s="123"/>
      <c r="J294" s="123"/>
      <c r="K294" s="123"/>
    </row>
  </sheetData>
  <sheetProtection password="E95E" sheet="1" objects="1" selectLockedCells="1"/>
  <mergeCells count="186">
    <mergeCell ref="D293:E294"/>
    <mergeCell ref="G293:K294"/>
    <mergeCell ref="D284:F284"/>
    <mergeCell ref="D285:K285"/>
    <mergeCell ref="D286:F286"/>
    <mergeCell ref="G286:K286"/>
    <mergeCell ref="D287:K287"/>
    <mergeCell ref="D288:K288"/>
    <mergeCell ref="D289:K289"/>
    <mergeCell ref="D290:K290"/>
    <mergeCell ref="G291:K291"/>
    <mergeCell ref="G279:K279"/>
    <mergeCell ref="D279:F279"/>
    <mergeCell ref="G280:K280"/>
    <mergeCell ref="D280:F280"/>
    <mergeCell ref="G281:K281"/>
    <mergeCell ref="D281:F281"/>
    <mergeCell ref="G282:K282"/>
    <mergeCell ref="D282:F282"/>
    <mergeCell ref="G283:K283"/>
    <mergeCell ref="D283:F283"/>
    <mergeCell ref="G272:K272"/>
    <mergeCell ref="D272:F272"/>
    <mergeCell ref="G273:K273"/>
    <mergeCell ref="D273:F273"/>
    <mergeCell ref="D274:K274"/>
    <mergeCell ref="D276:K276"/>
    <mergeCell ref="G277:K277"/>
    <mergeCell ref="D277:F277"/>
    <mergeCell ref="G278:K278"/>
    <mergeCell ref="D278:F278"/>
    <mergeCell ref="G267:K267"/>
    <mergeCell ref="D267:F267"/>
    <mergeCell ref="D268:F268"/>
    <mergeCell ref="G269:K269"/>
    <mergeCell ref="D269:F269"/>
    <mergeCell ref="G270:K270"/>
    <mergeCell ref="D270:F270"/>
    <mergeCell ref="G271:K271"/>
    <mergeCell ref="D271:F271"/>
    <mergeCell ref="D262:F262"/>
    <mergeCell ref="G263:K263"/>
    <mergeCell ref="D263:F263"/>
    <mergeCell ref="G264:K264"/>
    <mergeCell ref="D264:F264"/>
    <mergeCell ref="G265:K265"/>
    <mergeCell ref="D265:F265"/>
    <mergeCell ref="G266:K266"/>
    <mergeCell ref="D266:F266"/>
    <mergeCell ref="D233:J233"/>
    <mergeCell ref="D237:F237"/>
    <mergeCell ref="D241:F241"/>
    <mergeCell ref="D244:F244"/>
    <mergeCell ref="D247:F247"/>
    <mergeCell ref="D249:F249"/>
    <mergeCell ref="D253:F253"/>
    <mergeCell ref="D255:F255"/>
    <mergeCell ref="D258:F258"/>
    <mergeCell ref="G223:K223"/>
    <mergeCell ref="D223:F223"/>
    <mergeCell ref="G224:K224"/>
    <mergeCell ref="D224:F224"/>
    <mergeCell ref="G225:K225"/>
    <mergeCell ref="D225:F225"/>
    <mergeCell ref="D226:F226"/>
    <mergeCell ref="D227:F227"/>
    <mergeCell ref="D231:F231"/>
    <mergeCell ref="G218:K218"/>
    <mergeCell ref="D218:F218"/>
    <mergeCell ref="G219:K219"/>
    <mergeCell ref="D219:F219"/>
    <mergeCell ref="D220:F220"/>
    <mergeCell ref="G221:K221"/>
    <mergeCell ref="D221:F221"/>
    <mergeCell ref="G222:K222"/>
    <mergeCell ref="D222:F222"/>
    <mergeCell ref="D207:F207"/>
    <mergeCell ref="D210:F210"/>
    <mergeCell ref="D212:J212"/>
    <mergeCell ref="D214:F214"/>
    <mergeCell ref="G215:K215"/>
    <mergeCell ref="D215:F215"/>
    <mergeCell ref="G216:K216"/>
    <mergeCell ref="D216:F216"/>
    <mergeCell ref="G217:K217"/>
    <mergeCell ref="D217:F217"/>
    <mergeCell ref="D185:F185"/>
    <mergeCell ref="D187:J187"/>
    <mergeCell ref="D189:F189"/>
    <mergeCell ref="D191:J191"/>
    <mergeCell ref="D194:F194"/>
    <mergeCell ref="D196:F196"/>
    <mergeCell ref="D197:J197"/>
    <mergeCell ref="D201:F201"/>
    <mergeCell ref="D204:F204"/>
    <mergeCell ref="G180:K180"/>
    <mergeCell ref="D180:F180"/>
    <mergeCell ref="G181:K181"/>
    <mergeCell ref="D181:F181"/>
    <mergeCell ref="G182:K182"/>
    <mergeCell ref="D182:F182"/>
    <mergeCell ref="G183:K183"/>
    <mergeCell ref="D183:F183"/>
    <mergeCell ref="D184:F184"/>
    <mergeCell ref="D154:F154"/>
    <mergeCell ref="D159:F159"/>
    <mergeCell ref="D164:F164"/>
    <mergeCell ref="D169:F169"/>
    <mergeCell ref="D171:J171"/>
    <mergeCell ref="D174:F174"/>
    <mergeCell ref="D176:J176"/>
    <mergeCell ref="D178:F178"/>
    <mergeCell ref="G179:K179"/>
    <mergeCell ref="D179:F179"/>
    <mergeCell ref="G125:K125"/>
    <mergeCell ref="D125:F125"/>
    <mergeCell ref="D126:F126"/>
    <mergeCell ref="D127:F127"/>
    <mergeCell ref="D128:F128"/>
    <mergeCell ref="D130:J130"/>
    <mergeCell ref="D139:F139"/>
    <mergeCell ref="D144:F144"/>
    <mergeCell ref="D149:F149"/>
    <mergeCell ref="D120:F120"/>
    <mergeCell ref="G121:K121"/>
    <mergeCell ref="D121:F121"/>
    <mergeCell ref="G122:K122"/>
    <mergeCell ref="D122:F122"/>
    <mergeCell ref="G123:K123"/>
    <mergeCell ref="D123:F123"/>
    <mergeCell ref="G124:K124"/>
    <mergeCell ref="D124:F124"/>
    <mergeCell ref="D101:F101"/>
    <mergeCell ref="D103:J103"/>
    <mergeCell ref="D105:F105"/>
    <mergeCell ref="D107:J107"/>
    <mergeCell ref="D109:F109"/>
    <mergeCell ref="D111:F111"/>
    <mergeCell ref="D112:J112"/>
    <mergeCell ref="D115:F115"/>
    <mergeCell ref="D116:J116"/>
    <mergeCell ref="G88:K88"/>
    <mergeCell ref="D88:F88"/>
    <mergeCell ref="G89:K89"/>
    <mergeCell ref="D89:F89"/>
    <mergeCell ref="D90:F90"/>
    <mergeCell ref="D91:F91"/>
    <mergeCell ref="D93:J93"/>
    <mergeCell ref="D96:F96"/>
    <mergeCell ref="D98:J98"/>
    <mergeCell ref="D78:F78"/>
    <mergeCell ref="D81:F81"/>
    <mergeCell ref="D84:F84"/>
    <mergeCell ref="G85:K85"/>
    <mergeCell ref="D85:F85"/>
    <mergeCell ref="G86:K86"/>
    <mergeCell ref="D86:F86"/>
    <mergeCell ref="G87:K87"/>
    <mergeCell ref="D87:F87"/>
    <mergeCell ref="D57:F57"/>
    <mergeCell ref="D61:F61"/>
    <mergeCell ref="D63:F63"/>
    <mergeCell ref="D64:F64"/>
    <mergeCell ref="D67:F67"/>
    <mergeCell ref="D69:J69"/>
    <mergeCell ref="D72:F72"/>
    <mergeCell ref="D74:F74"/>
    <mergeCell ref="D75:J75"/>
    <mergeCell ref="D30:F30"/>
    <mergeCell ref="D33:F33"/>
    <mergeCell ref="D36:F36"/>
    <mergeCell ref="D39:F39"/>
    <mergeCell ref="D42:F42"/>
    <mergeCell ref="D45:F45"/>
    <mergeCell ref="D48:F48"/>
    <mergeCell ref="D51:F51"/>
    <mergeCell ref="D54:F54"/>
    <mergeCell ref="D3:F3"/>
    <mergeCell ref="D4:F4"/>
    <mergeCell ref="D5:F5"/>
    <mergeCell ref="D6:F6"/>
    <mergeCell ref="D15:F15"/>
    <mergeCell ref="D18:F18"/>
    <mergeCell ref="D21:F21"/>
    <mergeCell ref="D24:F24"/>
    <mergeCell ref="D27:F27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&amp;L25-042 - Aménagement de nouveaux bureaux 
57 , avenue de Neuchâtel - 25300 - PONTARLIER&amp;RCadre de Décomposition du Prix Global &amp; Forfaitaire - Lot n°01 PRESTATIONS TECHNIQUES - GROS OEUVRE 
PRO - Edition du 3/03/2026</oddHeader>
    <oddFooter>&amp;CEdition du 3/03/2026&amp;RPage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7265625" defaultRowHeight="12.75" customHeight="1" x14ac:dyDescent="0.35"/>
  <cols>
    <col min="1" max="1" width="11.453125" customWidth="1"/>
    <col min="2" max="2" width="35" customWidth="1"/>
    <col min="3" max="10" width="11.453125" customWidth="1"/>
  </cols>
  <sheetData>
    <row r="1" spans="1:27" ht="12.75" customHeight="1" x14ac:dyDescent="0.35">
      <c r="B1" s="40" t="s">
        <v>220</v>
      </c>
      <c r="AA1" s="7">
        <f>IF(DPGF!G286&lt;&gt;"",DPGF!G286,"0")</f>
        <v>0</v>
      </c>
    </row>
    <row r="2" spans="1:27" ht="12.75" customHeight="1" x14ac:dyDescent="0.35">
      <c r="AA2" s="7" t="str">
        <f>UPPER(MID(AA98,1,1))&amp;MID(AA98,2,168)</f>
        <v xml:space="preserve">Zéro Euro </v>
      </c>
    </row>
    <row r="3" spans="1:27" ht="25.5" customHeight="1" x14ac:dyDescent="0.35">
      <c r="A3" s="45" t="s">
        <v>221</v>
      </c>
      <c r="B3" s="44" t="s">
        <v>222</v>
      </c>
      <c r="C3" s="124" t="s">
        <v>247</v>
      </c>
      <c r="D3" s="124"/>
      <c r="E3" s="124"/>
      <c r="F3" s="124"/>
      <c r="G3" s="124"/>
      <c r="H3" s="124"/>
      <c r="I3" s="124"/>
      <c r="J3" s="124"/>
      <c r="AA3" s="7">
        <f>INT(AA1/1000000)</f>
        <v>0</v>
      </c>
    </row>
    <row r="4" spans="1:27" ht="12.75" customHeight="1" x14ac:dyDescent="0.35">
      <c r="AA4" s="7">
        <f>INT((AA1-AA3*1000000)/1000)</f>
        <v>0</v>
      </c>
    </row>
    <row r="5" spans="1:27" ht="25.5" customHeight="1" x14ac:dyDescent="0.35">
      <c r="A5" s="45" t="s">
        <v>223</v>
      </c>
      <c r="B5" s="44" t="s">
        <v>224</v>
      </c>
      <c r="C5" s="124" t="s">
        <v>248</v>
      </c>
      <c r="D5" s="124"/>
      <c r="E5" s="124"/>
      <c r="F5" s="124"/>
      <c r="G5" s="124"/>
      <c r="H5" s="124"/>
      <c r="I5" s="124"/>
      <c r="J5" s="124"/>
      <c r="AA5" s="7">
        <f>INT(AA1-AA3*1000000-AA4*1000)</f>
        <v>0</v>
      </c>
    </row>
    <row r="6" spans="1:27" ht="12.75" customHeight="1" x14ac:dyDescent="0.35">
      <c r="AA6" s="7">
        <f>ROUND(AA1-AA3*1000000-AA4*1000-AA5,2)*100</f>
        <v>0</v>
      </c>
    </row>
    <row r="7" spans="1:27" ht="12.75" customHeight="1" x14ac:dyDescent="0.35">
      <c r="A7" s="45" t="s">
        <v>233</v>
      </c>
      <c r="B7" s="44" t="s">
        <v>234</v>
      </c>
      <c r="C7" s="46" t="s">
        <v>249</v>
      </c>
      <c r="AA7" s="7">
        <f>AA3-AA12*100</f>
        <v>0</v>
      </c>
    </row>
    <row r="8" spans="1:27" ht="12.75" customHeight="1" x14ac:dyDescent="0.35">
      <c r="AA8" s="7">
        <f>0</f>
        <v>0</v>
      </c>
    </row>
    <row r="9" spans="1:27" ht="12.75" customHeight="1" x14ac:dyDescent="0.35">
      <c r="A9" s="45" t="s">
        <v>235</v>
      </c>
      <c r="B9" s="44" t="s">
        <v>236</v>
      </c>
      <c r="C9" s="46" t="s">
        <v>41</v>
      </c>
      <c r="AA9" s="7">
        <f>AA4-AA15*100</f>
        <v>0</v>
      </c>
    </row>
    <row r="10" spans="1:27" ht="12.75" customHeight="1" x14ac:dyDescent="0.35">
      <c r="AA10" s="7">
        <f>ROUND(AA5-AA18*100,0)</f>
        <v>0</v>
      </c>
    </row>
    <row r="11" spans="1:27" ht="25.5" customHeight="1" x14ac:dyDescent="0.35">
      <c r="A11" s="45" t="s">
        <v>225</v>
      </c>
      <c r="B11" s="44" t="s">
        <v>226</v>
      </c>
      <c r="C11" s="124" t="s">
        <v>42</v>
      </c>
      <c r="D11" s="124"/>
      <c r="E11" s="124"/>
      <c r="F11" s="124"/>
      <c r="G11" s="124"/>
      <c r="H11" s="124"/>
      <c r="I11" s="124"/>
      <c r="J11" s="124"/>
      <c r="AA11" s="7">
        <f>AA6</f>
        <v>0</v>
      </c>
    </row>
    <row r="12" spans="1:27" ht="12.75" customHeight="1" x14ac:dyDescent="0.35">
      <c r="AA12" s="7">
        <f>INT(AA3/100)</f>
        <v>0</v>
      </c>
    </row>
    <row r="13" spans="1:27" ht="12.75" customHeight="1" x14ac:dyDescent="0.35">
      <c r="A13" s="45" t="s">
        <v>237</v>
      </c>
      <c r="B13" s="44" t="s">
        <v>238</v>
      </c>
      <c r="C13" s="46" t="s">
        <v>250</v>
      </c>
      <c r="AA13" s="7">
        <f>INT((AA3-AA12*100)/10)</f>
        <v>0</v>
      </c>
    </row>
    <row r="14" spans="1:27" ht="12.75" customHeight="1" x14ac:dyDescent="0.35">
      <c r="AA14" s="7">
        <f>AA3-AA12*100-AA13*10</f>
        <v>0</v>
      </c>
    </row>
    <row r="15" spans="1:27" ht="12.75" customHeight="1" x14ac:dyDescent="0.35">
      <c r="A15" s="45" t="s">
        <v>239</v>
      </c>
      <c r="B15" s="44" t="s">
        <v>240</v>
      </c>
      <c r="C15" s="46" t="s">
        <v>251</v>
      </c>
      <c r="AA15" s="7">
        <f>INT(AA4/100)</f>
        <v>0</v>
      </c>
    </row>
    <row r="16" spans="1:27" ht="12.75" customHeight="1" x14ac:dyDescent="0.35">
      <c r="AA16" s="7">
        <f>INT((AA4-AA15*100)/10)</f>
        <v>0</v>
      </c>
    </row>
    <row r="17" spans="1:27" ht="12.75" customHeight="1" x14ac:dyDescent="0.35">
      <c r="A17" s="45" t="s">
        <v>241</v>
      </c>
      <c r="B17" s="44" t="s">
        <v>242</v>
      </c>
      <c r="C17" s="46"/>
      <c r="AA17" s="7">
        <f>AA4-AA15*100-AA16*10</f>
        <v>0</v>
      </c>
    </row>
    <row r="18" spans="1:27" ht="12.75" customHeight="1" x14ac:dyDescent="0.35">
      <c r="AA18" s="7">
        <f>INT(AA5/100)</f>
        <v>0</v>
      </c>
    </row>
    <row r="19" spans="1:27" ht="12.75" customHeight="1" x14ac:dyDescent="0.35">
      <c r="C19" s="47">
        <v>0.2</v>
      </c>
      <c r="E19" s="48" t="s">
        <v>243</v>
      </c>
      <c r="AA19" s="7">
        <f>INT((AA5-AA18*100)/10)</f>
        <v>0</v>
      </c>
    </row>
    <row r="20" spans="1:27" ht="12.75" customHeight="1" x14ac:dyDescent="0.35">
      <c r="C20" s="49">
        <v>5.5E-2</v>
      </c>
      <c r="E20" s="48" t="s">
        <v>244</v>
      </c>
      <c r="AA20" s="7">
        <f>AA5-AA18*100-AA19*10</f>
        <v>0</v>
      </c>
    </row>
    <row r="21" spans="1:27" ht="12.75" customHeight="1" x14ac:dyDescent="0.35">
      <c r="C21" s="49">
        <v>0</v>
      </c>
      <c r="E21" s="48" t="s">
        <v>245</v>
      </c>
      <c r="AA21" s="7">
        <f>INT(AA6/10)</f>
        <v>0</v>
      </c>
    </row>
    <row r="22" spans="1:27" ht="12.75" customHeight="1" x14ac:dyDescent="0.35">
      <c r="C22" s="50">
        <v>0</v>
      </c>
      <c r="E22" s="48" t="s">
        <v>246</v>
      </c>
      <c r="AA22" s="7">
        <f>ROUND(AA6-AA21*10,0)</f>
        <v>0</v>
      </c>
    </row>
    <row r="23" spans="1:27" ht="12.75" customHeight="1" x14ac:dyDescent="0.35">
      <c r="AA23" s="7" t="str">
        <f>IF(AA12=0,"",IF(AA12=1,"",IF(AA12=2,"deux ",IF(AA12=3,"trois ",IF(AA12=4,"quatre ",IF(AA12=5,"cinq ",AA42))))))</f>
        <v/>
      </c>
    </row>
    <row r="24" spans="1:27" ht="12.75" customHeight="1" x14ac:dyDescent="0.35">
      <c r="A24" s="45" t="s">
        <v>227</v>
      </c>
      <c r="B24" s="44" t="s">
        <v>228</v>
      </c>
      <c r="C24" s="124" t="s">
        <v>252</v>
      </c>
      <c r="D24" s="124"/>
      <c r="E24" s="124"/>
      <c r="F24" s="124"/>
      <c r="G24" s="124"/>
      <c r="H24" s="124"/>
      <c r="I24" s="124"/>
      <c r="J24" s="124"/>
      <c r="AA24" s="7" t="str">
        <f>IF(AA12=0,"",IF(AA12&lt;2,"cent ",AA43))</f>
        <v/>
      </c>
    </row>
    <row r="25" spans="1:27" ht="12.75" customHeight="1" x14ac:dyDescent="0.35">
      <c r="AA25" s="7" t="str">
        <f>IF(AA13=1,AA44,IF(AA13=7,AA64,IF(AA13=9,AA80,AA89)))</f>
        <v/>
      </c>
    </row>
    <row r="26" spans="1:27" ht="12.75" customHeight="1" x14ac:dyDescent="0.35">
      <c r="A26" s="45" t="s">
        <v>229</v>
      </c>
      <c r="B26" s="44" t="s">
        <v>230</v>
      </c>
      <c r="C26" s="124" t="s">
        <v>253</v>
      </c>
      <c r="D26" s="124"/>
      <c r="E26" s="124"/>
      <c r="F26" s="124"/>
      <c r="G26" s="124"/>
      <c r="H26" s="124"/>
      <c r="I26" s="124"/>
      <c r="J26" s="124"/>
      <c r="AA26" s="7" t="str">
        <f>IF(AA7=11,"",IF(AA7=12,"",IF(AA7=13,"",IF(AA7=14,"",IF(AA7=15,"",IF(AA7=16,"",AA45))))))</f>
        <v/>
      </c>
    </row>
    <row r="27" spans="1:27" ht="12.75" customHeight="1" x14ac:dyDescent="0.35">
      <c r="AA27" s="7" t="str">
        <f>IF(AA3=0,"",IF(AA3&lt;2,"million ","millions "))</f>
        <v/>
      </c>
    </row>
    <row r="28" spans="1:27" ht="12.75" customHeight="1" x14ac:dyDescent="0.35">
      <c r="A28" s="45" t="s">
        <v>231</v>
      </c>
      <c r="B28" s="44" t="s">
        <v>232</v>
      </c>
      <c r="C28" s="124"/>
      <c r="D28" s="124"/>
      <c r="E28" s="124"/>
      <c r="F28" s="124"/>
      <c r="G28" s="124"/>
      <c r="H28" s="124"/>
      <c r="I28" s="124"/>
      <c r="J28" s="124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5">
      <c r="AA29" s="7" t="str">
        <f>IF(AA15=0,"",IF(AA15&lt;2,"cent ",AA47))</f>
        <v/>
      </c>
    </row>
    <row r="30" spans="1:27" ht="12.75" customHeight="1" x14ac:dyDescent="0.35">
      <c r="AA30" s="7" t="str">
        <f>IF(AA16=1,AA48,IF(AA16=7,AA66,IF(AA16=9,AA81,AA90)))</f>
        <v/>
      </c>
    </row>
    <row r="31" spans="1:27" ht="12.75" customHeight="1" x14ac:dyDescent="0.35">
      <c r="AA31" s="7" t="str">
        <f>IF(AA4=1,"",AA49)</f>
        <v/>
      </c>
    </row>
    <row r="32" spans="1:27" ht="12.75" customHeight="1" x14ac:dyDescent="0.35">
      <c r="AA32" s="7" t="str">
        <f>IF(AA4&gt;0,"mille ","")</f>
        <v/>
      </c>
    </row>
    <row r="33" spans="27:27" ht="12.75" customHeight="1" x14ac:dyDescent="0.3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5">
      <c r="AA34" s="7" t="str">
        <f>IF(AA18=0,"",IF(AA18&lt;2,"cent ",AA51))</f>
        <v/>
      </c>
    </row>
    <row r="35" spans="27:27" ht="12.75" customHeight="1" x14ac:dyDescent="0.35">
      <c r="AA35" s="7" t="str">
        <f>IF(AA19=1,AA52,IF(AA19=7,AA68,IF(AA19=9,AA83,AA91)))</f>
        <v/>
      </c>
    </row>
    <row r="36" spans="27:27" ht="12.75" customHeight="1" x14ac:dyDescent="0.35">
      <c r="AA36" s="7" t="str">
        <f>IF(AA10=11,"",IF(AA10=12,"",IF(AA10=13,"",IF(AA10=14,"",IF(AA10=15,"",IF(AA10=16,"",AA53))))))</f>
        <v/>
      </c>
    </row>
    <row r="37" spans="27:27" ht="12.75" customHeight="1" x14ac:dyDescent="0.35">
      <c r="AA37" s="7" t="str">
        <f>IF(INT(AA1&lt;2),"Euro ","Euros ")</f>
        <v xml:space="preserve">Euro </v>
      </c>
    </row>
    <row r="38" spans="27:27" ht="12.75" customHeight="1" x14ac:dyDescent="0.35">
      <c r="AA38" s="7" t="str">
        <f>IF(AA6&gt;0,"et ","")</f>
        <v/>
      </c>
    </row>
    <row r="39" spans="27:27" ht="12.75" customHeight="1" x14ac:dyDescent="0.35">
      <c r="AA39" s="7" t="str">
        <f>IF(AA21=1,AA54,IF(AA21=7,AA70,IF(AA21=9,AA84,AA92)))</f>
        <v/>
      </c>
    </row>
    <row r="40" spans="27:27" ht="12.75" customHeight="1" x14ac:dyDescent="0.35">
      <c r="AA40" s="7" t="str">
        <f>IF(AA11=11,"",IF(AA11=12,"",IF(AA11=13,"",IF(AA11=14,"",IF(AA11=15,"",IF(AA11=16,"",AA55))))))</f>
        <v/>
      </c>
    </row>
    <row r="41" spans="27:27" ht="12.75" customHeight="1" x14ac:dyDescent="0.35">
      <c r="AA41" s="7" t="str">
        <f>IF(AA6=0,"",IF(AA6&lt;2,"centime","centimes"))</f>
        <v/>
      </c>
    </row>
    <row r="42" spans="27:27" ht="12.75" customHeight="1" x14ac:dyDescent="0.35">
      <c r="AA42" s="7" t="str">
        <f>IF(AA3=0," ",IF(AA12=6,"six ",IF(AA12=7,"sept ",IF(AA12=8,"huit ",IF(AA12=9,"neuf ",)))))</f>
        <v xml:space="preserve"> </v>
      </c>
    </row>
    <row r="43" spans="27:27" ht="12.75" customHeight="1" x14ac:dyDescent="0.35">
      <c r="AA43" s="7" t="str">
        <f>IF(AA7&gt;0,"cent ", "cents ")</f>
        <v xml:space="preserve">cents </v>
      </c>
    </row>
    <row r="44" spans="27:27" ht="12.75" customHeight="1" x14ac:dyDescent="0.3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5">
      <c r="AA45" s="7" t="str">
        <f>IF(AA7=17,"",IF(AA7=18,"",IF(AA7=19,"",AA57)))</f>
        <v/>
      </c>
    </row>
    <row r="46" spans="27:27" ht="12.75" customHeight="1" x14ac:dyDescent="0.35">
      <c r="AA46" s="7">
        <f>IF(AA15=6,"six ",IF(AA15=7,"sept ",IF(AA15=8,"huit ",IF(AA15=9,"neuf ",))))</f>
        <v>0</v>
      </c>
    </row>
    <row r="47" spans="27:27" ht="12.75" customHeight="1" x14ac:dyDescent="0.35">
      <c r="AA47" s="7" t="str">
        <f>IF(AA9&gt;0,"cent ", "cents ")</f>
        <v xml:space="preserve">cents </v>
      </c>
    </row>
    <row r="48" spans="27:27" ht="12.75" customHeight="1" x14ac:dyDescent="0.3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5">
      <c r="AA49" s="7" t="str">
        <f>IF(AA9=11,"",IF(AA9=12,"",IF(AA9=13,"",IF(AA9=14,"",IF(AA9=15,"",IF(AA9=16,"",AA59))))))</f>
        <v/>
      </c>
    </row>
    <row r="50" spans="27:27" ht="12.75" customHeight="1" x14ac:dyDescent="0.35">
      <c r="AA50" s="7">
        <f>IF(AA18=6,"six ",IF(AA18=7,"sept ",IF(AA18=8,"huit ",IF(AA18=9,"neuf ",))))</f>
        <v>0</v>
      </c>
    </row>
    <row r="51" spans="27:27" ht="12.75" customHeight="1" x14ac:dyDescent="0.35">
      <c r="AA51" s="7" t="str">
        <f>IF(AA10&gt;0,"cent ", "cents ")</f>
        <v xml:space="preserve">cents </v>
      </c>
    </row>
    <row r="52" spans="27:27" ht="12.75" customHeight="1" x14ac:dyDescent="0.3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5">
      <c r="AA53" s="7" t="str">
        <f>IF(AA10=17,"",IF(AA10=18,"",IF(AA10=19,"",AA61)))</f>
        <v/>
      </c>
    </row>
    <row r="54" spans="27:27" ht="12.75" customHeight="1" x14ac:dyDescent="0.3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5">
      <c r="AA55" s="7" t="str">
        <f>IF(AA11=17,"",IF(AA11=18,"",IF(AA11=19,"",AA63)))</f>
        <v/>
      </c>
    </row>
    <row r="56" spans="27:27" ht="12.75" customHeight="1" x14ac:dyDescent="0.35">
      <c r="AA56" s="7" t="str">
        <f>IF(AA7=16,"seize ",IF(AA7=17,"dix-sept ",IF(AA7=18,"dix-huit ",IF(AA7=19,"dix-neuf ",AA64))))</f>
        <v/>
      </c>
    </row>
    <row r="57" spans="27:27" ht="12.75" customHeight="1" x14ac:dyDescent="0.35">
      <c r="AA57" s="7" t="str">
        <f>IF(AA7=21,"et un ",IF(AA7=31,"et un ",IF(AA7=41,"et un ",IF(AA7=51,"et un ",IF(AA7=61,"et un ",AA65)))))</f>
        <v/>
      </c>
    </row>
    <row r="58" spans="27:27" ht="12.75" customHeight="1" x14ac:dyDescent="0.35">
      <c r="AA58" s="7" t="str">
        <f>IF(AA9=16,"seize ",IF(AA9=17,"dix-sept ",IF(AA9=18,"dix-huit ",IF(AA9=19,"dix-neuf ",AA66))))</f>
        <v/>
      </c>
    </row>
    <row r="59" spans="27:27" ht="12.75" customHeight="1" x14ac:dyDescent="0.35">
      <c r="AA59" s="7" t="str">
        <f>IF(AA9=17,"",IF(AA9=18,"",IF(AA9=19,"",AA67)))</f>
        <v/>
      </c>
    </row>
    <row r="60" spans="27:27" ht="12.75" customHeight="1" x14ac:dyDescent="0.35">
      <c r="AA60" s="7" t="str">
        <f>IF(AA10=16,"seize ",IF(AA10=17,"dix-sept ",IF(AA10=18,"dix-huit ",IF(AA10=19,"dix-neuf ",AA68))))</f>
        <v/>
      </c>
    </row>
    <row r="61" spans="27:27" ht="12.75" customHeight="1" x14ac:dyDescent="0.35">
      <c r="AA61" s="7" t="str">
        <f>IF(AA10=21,"et un ",IF(AA10=31,"et un ",IF(AA10=41,"et un ",IF(AA10=51,"et un ",IF(AA10=61,"et un ",AA69)))))</f>
        <v/>
      </c>
    </row>
    <row r="62" spans="27:27" ht="12.75" customHeight="1" x14ac:dyDescent="0.35">
      <c r="AA62" s="7" t="str">
        <f>IF(AA11=16,"seize ",IF(AA11=17,"dix-sept ",IF(AA11=18,"dix-huit ",IF(AA11=19,"dix-neuf ",AA70))))</f>
        <v/>
      </c>
    </row>
    <row r="63" spans="27:27" ht="12.75" customHeight="1" x14ac:dyDescent="0.35">
      <c r="AA63" s="7" t="str">
        <f>IF(AA11=21,"et un ",IF(AA11=31,"et un ",IF(AA11=41,"et un ",IF(AA11=51,"et un ",IF(AA11=61,"et un ",AA71)))))</f>
        <v/>
      </c>
    </row>
    <row r="64" spans="27:27" ht="12.75" customHeight="1" x14ac:dyDescent="0.3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5">
      <c r="AA67" s="7" t="str">
        <f>IF(AA9=21,"et un ",IF(AA9=31,"et un ",IF(AA9=41,"et un ",IF(AA9=51,"et un ",IF(AA9=61,"et un ",AA75)))))</f>
        <v/>
      </c>
    </row>
    <row r="68" spans="27:27" ht="12.75" customHeight="1" x14ac:dyDescent="0.3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5">
      <c r="AA73" s="7">
        <f>IF(AA13=9,"",IF(AA14=6,"six ",IF(AA14=7,"sept ",IF(AA14=8,"huit ",IF(AA14=9,"neuf ",)))))</f>
        <v>0</v>
      </c>
    </row>
    <row r="74" spans="27:27" ht="12.75" customHeight="1" x14ac:dyDescent="0.3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5">
      <c r="AA77" s="7">
        <f>IF(AA19=9,"",IF(AA20=6,"six ",IF(AA20=7,"sept ",IF(AA20=8,"huit ",IF(AA20=9,"neuf ",)))))</f>
        <v>0</v>
      </c>
    </row>
    <row r="78" spans="27:27" ht="12.75" customHeight="1" x14ac:dyDescent="0.3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5">
      <c r="AA79" s="7">
        <f>IF(AA21=9,"",IF(AA22=6,"six ",IF(AA22=7,"sept ",IF(AA22=8,"huit ",IF(AA22=9,"neuf ",)))))</f>
        <v>0</v>
      </c>
    </row>
    <row r="80" spans="27:27" ht="12.75" customHeight="1" x14ac:dyDescent="0.3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5">
      <c r="AA82" s="7">
        <f>IF(AA16=9,"",IF(AA17=6,"six ",IF(AA17=7,"sept ",IF(AA17=8,"huit ",IF(AA17=9,"neuf ",)))))</f>
        <v>0</v>
      </c>
    </row>
    <row r="83" spans="27:27" ht="12.75" customHeight="1" x14ac:dyDescent="0.3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5">
      <c r="AA89" s="7" t="str">
        <f>IF(AA13=2,"vingt ",IF(AA13=3,"trente ",IF(AA13=4,"quarante ",IF(AA13=5,"cinquante ",AA93))))</f>
        <v/>
      </c>
    </row>
    <row r="90" spans="27:27" ht="12.75" customHeight="1" x14ac:dyDescent="0.35">
      <c r="AA90" s="7" t="str">
        <f>IF(AA16=2,"vingt ",IF(AA16=3,"trente ",IF(AA16=4,"quarante ",IF(AA16=5,"cinquante ",AA94))))</f>
        <v/>
      </c>
    </row>
    <row r="91" spans="27:27" ht="12.75" customHeight="1" x14ac:dyDescent="0.35">
      <c r="AA91" s="7" t="str">
        <f>IF(AA19=2,"vingt ",IF(AA19=3,"trente ",IF(AA19=4,"quarante ",IF(AA19=5,"cinquante ",AA95))))</f>
        <v/>
      </c>
    </row>
    <row r="92" spans="27:27" ht="12.75" customHeight="1" x14ac:dyDescent="0.35">
      <c r="AA92" s="7" t="str">
        <f>IF(AA21=2,"vingt ",IF(AA21=3,"trente ",IF(AA21=4,"quarante ",IF(AA21=5,"cinquante ",AA96))))</f>
        <v/>
      </c>
    </row>
    <row r="93" spans="27:27" ht="12.75" customHeight="1" x14ac:dyDescent="0.35">
      <c r="AA93" s="7" t="str">
        <f>IF(AA13=6,"soixante ",IF(AA7=80,"quatre-vingts ",IF(AA13=8,"quatre-vingt-","")))</f>
        <v/>
      </c>
    </row>
    <row r="94" spans="27:27" ht="12.75" customHeight="1" x14ac:dyDescent="0.35">
      <c r="AA94" s="7" t="str">
        <f>IF(AA16=6,"soixante ",IF(AA9=80,"quatre-vingts ",IF(AA16=8,"quatre-vingt-","")))</f>
        <v/>
      </c>
    </row>
    <row r="95" spans="27:27" ht="12.75" customHeight="1" x14ac:dyDescent="0.35">
      <c r="AA95" s="7" t="str">
        <f>IF(AA19=6,"soixante ",IF(AA10=80,"quatre-vingts ",IF(AA19=8,"quatre-vingt-","")))</f>
        <v/>
      </c>
    </row>
    <row r="96" spans="27:27" ht="12.75" customHeight="1" x14ac:dyDescent="0.35">
      <c r="AA96" s="7" t="str">
        <f>IF(AA21=6,"soixante ",IF(AA11=80,"quatre-vingts ",IF(AA21=8,"quatre-vingt-","")))</f>
        <v/>
      </c>
    </row>
    <row r="97" spans="27:27" ht="12.75" customHeight="1" x14ac:dyDescent="0.35">
      <c r="AA97" s="7">
        <f>0</f>
        <v>0</v>
      </c>
    </row>
    <row r="98" spans="27:27" ht="12.75" customHeight="1" x14ac:dyDescent="0.3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7265625" defaultRowHeight="14.5" x14ac:dyDescent="0.35"/>
  <cols>
    <col min="1" max="1" width="24.7265625" customWidth="1"/>
  </cols>
  <sheetData>
    <row r="1" spans="1:3" x14ac:dyDescent="0.35">
      <c r="A1" s="7" t="s">
        <v>254</v>
      </c>
      <c r="B1" s="7" t="s">
        <v>255</v>
      </c>
    </row>
    <row r="2" spans="1:3" x14ac:dyDescent="0.35">
      <c r="A2" s="7" t="s">
        <v>256</v>
      </c>
      <c r="B2" s="7" t="s">
        <v>257</v>
      </c>
    </row>
    <row r="3" spans="1:3" x14ac:dyDescent="0.35">
      <c r="A3" s="7" t="s">
        <v>258</v>
      </c>
      <c r="B3" s="7">
        <v>1</v>
      </c>
    </row>
    <row r="4" spans="1:3" x14ac:dyDescent="0.35">
      <c r="A4" s="7" t="s">
        <v>259</v>
      </c>
      <c r="B4" s="7">
        <v>0</v>
      </c>
    </row>
    <row r="5" spans="1:3" x14ac:dyDescent="0.35">
      <c r="A5" s="7" t="s">
        <v>260</v>
      </c>
      <c r="B5" s="7">
        <v>0</v>
      </c>
    </row>
    <row r="6" spans="1:3" x14ac:dyDescent="0.35">
      <c r="A6" s="7" t="s">
        <v>261</v>
      </c>
      <c r="B6" s="7">
        <v>1</v>
      </c>
    </row>
    <row r="7" spans="1:3" x14ac:dyDescent="0.35">
      <c r="A7" s="7" t="s">
        <v>262</v>
      </c>
      <c r="B7" s="7">
        <v>1</v>
      </c>
    </row>
    <row r="8" spans="1:3" x14ac:dyDescent="0.35">
      <c r="A8" s="7" t="s">
        <v>263</v>
      </c>
      <c r="B8" s="7">
        <v>0</v>
      </c>
    </row>
    <row r="9" spans="1:3" x14ac:dyDescent="0.35">
      <c r="A9" s="7" t="s">
        <v>264</v>
      </c>
      <c r="B9" s="7">
        <v>0</v>
      </c>
    </row>
    <row r="10" spans="1:3" x14ac:dyDescent="0.35">
      <c r="A10" s="7" t="s">
        <v>265</v>
      </c>
      <c r="C10" s="7" t="s">
        <v>266</v>
      </c>
    </row>
    <row r="11" spans="1:3" x14ac:dyDescent="0.35">
      <c r="A11" s="7" t="s">
        <v>267</v>
      </c>
      <c r="B11" s="7">
        <v>0</v>
      </c>
    </row>
    <row r="12" spans="1:3" x14ac:dyDescent="0.35">
      <c r="A12" s="7" t="s">
        <v>268</v>
      </c>
      <c r="B12" s="7" t="s">
        <v>269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7265625" defaultRowHeight="12.75" customHeight="1" x14ac:dyDescent="0.35"/>
  <cols>
    <col min="1" max="1" width="6.7265625" customWidth="1"/>
    <col min="2" max="2" width="35" customWidth="1"/>
    <col min="3" max="10" width="11.453125" customWidth="1"/>
  </cols>
  <sheetData>
    <row r="2" spans="1:10" ht="12.75" customHeight="1" x14ac:dyDescent="0.35">
      <c r="B2" s="125" t="s">
        <v>270</v>
      </c>
      <c r="C2" s="125"/>
      <c r="D2" s="125"/>
      <c r="E2" s="125"/>
      <c r="F2" s="125"/>
      <c r="G2" s="125"/>
      <c r="H2" s="125"/>
      <c r="I2" s="125"/>
      <c r="J2" s="125"/>
    </row>
    <row r="4" spans="1:10" ht="12.75" customHeight="1" x14ac:dyDescent="0.35">
      <c r="A4" s="45" t="s">
        <v>221</v>
      </c>
      <c r="B4" s="44" t="s">
        <v>271</v>
      </c>
      <c r="C4" s="126"/>
      <c r="D4" s="126"/>
      <c r="E4" s="126"/>
      <c r="F4" s="126"/>
      <c r="G4" s="126"/>
      <c r="H4" s="126"/>
      <c r="I4" s="126"/>
      <c r="J4" s="126"/>
    </row>
    <row r="6" spans="1:10" ht="12.75" customHeight="1" x14ac:dyDescent="0.35">
      <c r="A6" s="45" t="s">
        <v>223</v>
      </c>
      <c r="B6" s="44" t="s">
        <v>272</v>
      </c>
      <c r="C6" s="126"/>
      <c r="D6" s="126"/>
      <c r="E6" s="126"/>
      <c r="F6" s="126"/>
      <c r="G6" s="126"/>
      <c r="H6" s="126"/>
      <c r="I6" s="126"/>
      <c r="J6" s="126"/>
    </row>
    <row r="8" spans="1:10" ht="12.75" customHeight="1" x14ac:dyDescent="0.35">
      <c r="A8" s="45" t="s">
        <v>233</v>
      </c>
      <c r="B8" s="44" t="s">
        <v>273</v>
      </c>
      <c r="C8" s="126"/>
      <c r="D8" s="126"/>
      <c r="E8" s="126"/>
      <c r="F8" s="126"/>
      <c r="G8" s="126"/>
      <c r="H8" s="126"/>
      <c r="I8" s="126"/>
      <c r="J8" s="126"/>
    </row>
    <row r="10" spans="1:10" ht="12.75" customHeight="1" x14ac:dyDescent="0.35">
      <c r="A10" s="45" t="s">
        <v>235</v>
      </c>
      <c r="B10" s="44" t="s">
        <v>274</v>
      </c>
      <c r="C10" s="127"/>
      <c r="D10" s="127"/>
      <c r="E10" s="127"/>
      <c r="F10" s="127"/>
      <c r="G10" s="127"/>
      <c r="H10" s="127"/>
      <c r="I10" s="127"/>
      <c r="J10" s="127"/>
    </row>
    <row r="12" spans="1:10" ht="12.75" customHeight="1" x14ac:dyDescent="0.35">
      <c r="A12" s="45" t="s">
        <v>225</v>
      </c>
      <c r="B12" s="44" t="s">
        <v>275</v>
      </c>
      <c r="C12" s="126"/>
      <c r="D12" s="126"/>
      <c r="E12" s="126"/>
      <c r="F12" s="126"/>
      <c r="G12" s="126"/>
      <c r="H12" s="126"/>
      <c r="I12" s="126"/>
      <c r="J12" s="126"/>
    </row>
    <row r="14" spans="1:10" ht="12.75" customHeight="1" x14ac:dyDescent="0.35">
      <c r="A14" s="45" t="s">
        <v>237</v>
      </c>
      <c r="B14" s="44" t="s">
        <v>276</v>
      </c>
      <c r="C14" s="126"/>
      <c r="D14" s="126"/>
      <c r="E14" s="126"/>
      <c r="F14" s="126"/>
      <c r="G14" s="126"/>
      <c r="H14" s="126"/>
      <c r="I14" s="126"/>
      <c r="J14" s="126"/>
    </row>
    <row r="16" spans="1:10" ht="12.75" customHeight="1" x14ac:dyDescent="0.35">
      <c r="A16" s="45" t="s">
        <v>239</v>
      </c>
      <c r="B16" s="44" t="s">
        <v>277</v>
      </c>
      <c r="C16" s="126"/>
      <c r="D16" s="126"/>
      <c r="E16" s="126"/>
      <c r="F16" s="126"/>
      <c r="G16" s="126"/>
      <c r="H16" s="126"/>
      <c r="I16" s="126"/>
      <c r="J16" s="126"/>
    </row>
    <row r="18" spans="1:10" ht="12.75" customHeight="1" x14ac:dyDescent="0.35">
      <c r="A18" s="45" t="s">
        <v>241</v>
      </c>
      <c r="B18" s="44" t="s">
        <v>278</v>
      </c>
      <c r="C18" s="128"/>
      <c r="D18" s="128"/>
      <c r="E18" s="128"/>
      <c r="F18" s="128"/>
      <c r="G18" s="128"/>
      <c r="H18" s="128"/>
      <c r="I18" s="128"/>
      <c r="J18" s="128"/>
    </row>
    <row r="20" spans="1:10" ht="12.75" customHeight="1" x14ac:dyDescent="0.35">
      <c r="A20" s="45" t="s">
        <v>279</v>
      </c>
      <c r="B20" s="44" t="s">
        <v>280</v>
      </c>
      <c r="C20" s="128"/>
      <c r="D20" s="128"/>
      <c r="E20" s="128"/>
      <c r="F20" s="128"/>
      <c r="G20" s="128"/>
      <c r="H20" s="128"/>
      <c r="I20" s="128"/>
      <c r="J20" s="128"/>
    </row>
    <row r="22" spans="1:10" ht="12.75" customHeight="1" x14ac:dyDescent="0.35">
      <c r="A22" s="45" t="s">
        <v>227</v>
      </c>
      <c r="B22" s="44" t="s">
        <v>281</v>
      </c>
      <c r="C22" s="128"/>
      <c r="D22" s="128"/>
      <c r="E22" s="128"/>
      <c r="F22" s="128"/>
      <c r="G22" s="128"/>
      <c r="H22" s="128"/>
      <c r="I22" s="128"/>
      <c r="J22" s="128"/>
    </row>
    <row r="24" spans="1:10" ht="12.75" customHeight="1" x14ac:dyDescent="0.35">
      <c r="A24" s="45" t="s">
        <v>229</v>
      </c>
      <c r="B24" s="44" t="s">
        <v>282</v>
      </c>
      <c r="C24" s="126"/>
      <c r="D24" s="126"/>
      <c r="E24" s="126"/>
      <c r="F24" s="126"/>
      <c r="G24" s="126"/>
      <c r="H24" s="126"/>
      <c r="I24" s="126"/>
      <c r="J24" s="126"/>
    </row>
    <row r="28" spans="1:10" ht="60" customHeight="1" x14ac:dyDescent="0.35">
      <c r="A28" s="45" t="s">
        <v>231</v>
      </c>
      <c r="B28" s="44" t="s">
        <v>283</v>
      </c>
      <c r="C28" s="126"/>
      <c r="D28" s="126"/>
      <c r="E28" s="126"/>
      <c r="F28" s="126"/>
      <c r="G28" s="126"/>
      <c r="H28" s="126"/>
      <c r="I28" s="126"/>
      <c r="J28" s="126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8.7265625" defaultRowHeight="12.75" customHeight="1" x14ac:dyDescent="0.35"/>
  <cols>
    <col min="1" max="1" width="6.7265625" customWidth="1"/>
    <col min="2" max="2" width="68.1796875" customWidth="1"/>
    <col min="3" max="6" width="15.54296875" customWidth="1"/>
  </cols>
  <sheetData>
    <row r="2" spans="2:6" ht="16.25" customHeight="1" x14ac:dyDescent="0.35">
      <c r="B2" s="129" t="s">
        <v>284</v>
      </c>
      <c r="C2" s="129"/>
      <c r="D2" s="129"/>
      <c r="E2" s="129"/>
      <c r="F2" s="129"/>
    </row>
    <row r="4" spans="2:6" ht="12.75" customHeight="1" x14ac:dyDescent="0.35">
      <c r="B4" s="51" t="s">
        <v>285</v>
      </c>
      <c r="C4" s="51" t="s">
        <v>286</v>
      </c>
      <c r="D4" s="51" t="s">
        <v>287</v>
      </c>
      <c r="E4" s="51" t="s">
        <v>288</v>
      </c>
      <c r="F4" s="51" t="s">
        <v>289</v>
      </c>
    </row>
    <row r="6" spans="2:6" ht="12.75" customHeight="1" x14ac:dyDescent="0.35">
      <c r="B6" s="52"/>
      <c r="C6" s="53"/>
      <c r="D6" s="54"/>
      <c r="E6" s="55"/>
      <c r="F6" s="56" t="str">
        <f>IF(AND(E6= "",D6= ""), "", ROUND(ROUND(E6, 2) * ROUND(D6, 3), 2))</f>
        <v/>
      </c>
    </row>
    <row r="8" spans="2:6" ht="12.75" customHeight="1" x14ac:dyDescent="0.35">
      <c r="B8" s="52"/>
      <c r="C8" s="53"/>
      <c r="D8" s="54"/>
      <c r="E8" s="55"/>
      <c r="F8" s="56" t="str">
        <f>IF(AND(E8= "",D8= ""), "", ROUND(ROUND(E8, 2) * ROUND(D8, 3), 2))</f>
        <v/>
      </c>
    </row>
    <row r="10" spans="2:6" ht="12.75" customHeight="1" x14ac:dyDescent="0.35">
      <c r="B10" s="52"/>
      <c r="C10" s="53"/>
      <c r="D10" s="54"/>
      <c r="E10" s="55"/>
      <c r="F10" s="56" t="str">
        <f>IF(AND(E10= "",D10= ""), "", ROUND(ROUND(E10, 2) * ROUND(D10, 3), 2))</f>
        <v/>
      </c>
    </row>
    <row r="12" spans="2:6" ht="12.75" customHeight="1" x14ac:dyDescent="0.35">
      <c r="B12" s="52"/>
      <c r="C12" s="53"/>
      <c r="D12" s="54"/>
      <c r="E12" s="55"/>
      <c r="F12" s="56" t="str">
        <f>IF(AND(E12= "",D12= ""), "", ROUND(ROUND(E12, 2) * ROUND(D12, 3), 2))</f>
        <v/>
      </c>
    </row>
    <row r="14" spans="2:6" ht="12.75" customHeight="1" x14ac:dyDescent="0.35">
      <c r="B14" s="52"/>
      <c r="C14" s="53"/>
      <c r="D14" s="54"/>
      <c r="E14" s="55"/>
      <c r="F14" s="56" t="str">
        <f>IF(AND(E14= "",D14= ""), "", ROUND(ROUND(E14, 2) * ROUND(D14, 3), 2))</f>
        <v/>
      </c>
    </row>
    <row r="16" spans="2:6" ht="12.75" customHeight="1" x14ac:dyDescent="0.35">
      <c r="B16" s="52"/>
      <c r="C16" s="53"/>
      <c r="D16" s="54"/>
      <c r="E16" s="55"/>
      <c r="F16" s="56" t="str">
        <f>IF(AND(E16= "",D16= ""), "", ROUND(ROUND(E16, 2) * ROUND(D16, 3), 2))</f>
        <v/>
      </c>
    </row>
    <row r="18" spans="2:6" ht="12.75" customHeight="1" x14ac:dyDescent="0.35">
      <c r="B18" s="52"/>
      <c r="C18" s="53"/>
      <c r="D18" s="54"/>
      <c r="E18" s="55"/>
      <c r="F18" s="56" t="str">
        <f>IF(AND(E18= "",D18= ""), "", ROUND(ROUND(E18, 2) * ROUND(D18, 3), 2))</f>
        <v/>
      </c>
    </row>
    <row r="20" spans="2:6" ht="12.75" customHeight="1" x14ac:dyDescent="0.35">
      <c r="B20" s="52"/>
      <c r="C20" s="53"/>
      <c r="D20" s="54"/>
      <c r="E20" s="55"/>
      <c r="F20" s="56" t="str">
        <f>IF(AND(E20= "",D20= ""), "", ROUND(ROUND(E20, 2) * ROUND(D20, 3), 2))</f>
        <v/>
      </c>
    </row>
    <row r="22" spans="2:6" ht="12.75" customHeight="1" x14ac:dyDescent="0.35">
      <c r="B22" s="52"/>
      <c r="C22" s="53"/>
      <c r="D22" s="54"/>
      <c r="E22" s="55"/>
      <c r="F22" s="56" t="str">
        <f>IF(AND(E22= "",D22= ""), "", ROUND(ROUND(E22, 2) * ROUND(D22, 3), 2))</f>
        <v/>
      </c>
    </row>
    <row r="24" spans="2:6" ht="12.75" customHeight="1" x14ac:dyDescent="0.35">
      <c r="B24" s="52"/>
      <c r="C24" s="53"/>
      <c r="D24" s="54"/>
      <c r="E24" s="55"/>
      <c r="F24" s="56" t="str">
        <f>IF(AND(E24= "",D24= ""), "", ROUND(ROUND(E24, 2) * ROUND(D24, 3), 2))</f>
        <v/>
      </c>
    </row>
    <row r="26" spans="2:6" ht="12.75" customHeight="1" x14ac:dyDescent="0.35">
      <c r="B26" s="52"/>
      <c r="C26" s="53"/>
      <c r="D26" s="54"/>
      <c r="E26" s="55"/>
      <c r="F26" s="56" t="str">
        <f>IF(AND(E26= "",D26= ""), "", ROUND(ROUND(E26, 2) * ROUND(D26, 3), 2))</f>
        <v/>
      </c>
    </row>
    <row r="28" spans="2:6" ht="12.75" customHeight="1" x14ac:dyDescent="0.35">
      <c r="B28" s="52"/>
      <c r="C28" s="53"/>
      <c r="D28" s="54"/>
      <c r="E28" s="55"/>
      <c r="F28" s="56" t="str">
        <f>IF(AND(E28= "",D28= ""), "", ROUND(ROUND(E28, 2) * ROUND(D28, 3), 2))</f>
        <v/>
      </c>
    </row>
    <row r="30" spans="2:6" ht="12.75" customHeight="1" x14ac:dyDescent="0.35">
      <c r="B30" s="52"/>
      <c r="C30" s="53"/>
      <c r="D30" s="54"/>
      <c r="E30" s="55"/>
      <c r="F30" s="56" t="str">
        <f>IF(AND(E30= "",D30= ""), "", ROUND(ROUND(E30, 2) * ROUND(D30, 3), 2))</f>
        <v/>
      </c>
    </row>
    <row r="32" spans="2:6" ht="12.75" customHeight="1" x14ac:dyDescent="0.35">
      <c r="B32" s="52"/>
      <c r="C32" s="53"/>
      <c r="D32" s="54"/>
      <c r="E32" s="55"/>
      <c r="F32" s="56" t="str">
        <f>IF(AND(E32= "",D32= ""), "", ROUND(ROUND(E32, 2) * ROUND(D32, 3), 2))</f>
        <v/>
      </c>
    </row>
    <row r="34" spans="2:6" ht="12.75" customHeight="1" x14ac:dyDescent="0.35">
      <c r="B34" s="52"/>
      <c r="C34" s="53"/>
      <c r="D34" s="54"/>
      <c r="E34" s="55"/>
      <c r="F34" s="56" t="str">
        <f>IF(AND(E34= "",D34= ""), "", ROUND(ROUND(E34, 2) * ROUND(D34, 3), 2))</f>
        <v/>
      </c>
    </row>
    <row r="36" spans="2:6" ht="12.75" customHeight="1" x14ac:dyDescent="0.35">
      <c r="B36" s="52"/>
      <c r="C36" s="53"/>
      <c r="D36" s="54"/>
      <c r="E36" s="55"/>
      <c r="F36" s="56" t="str">
        <f>IF(AND(E36= "",D36= ""), "", ROUND(ROUND(E36, 2) * ROUND(D36, 3), 2))</f>
        <v/>
      </c>
    </row>
    <row r="38" spans="2:6" ht="12.75" customHeight="1" x14ac:dyDescent="0.35">
      <c r="B38" s="52"/>
      <c r="C38" s="53"/>
      <c r="D38" s="54"/>
      <c r="E38" s="55"/>
      <c r="F38" s="56" t="str">
        <f>IF(AND(E38= "",D38= ""), "", ROUND(ROUND(E38, 2) * ROUND(D38, 3), 2))</f>
        <v/>
      </c>
    </row>
    <row r="40" spans="2:6" ht="12.75" customHeight="1" x14ac:dyDescent="0.35">
      <c r="B40" s="52"/>
      <c r="C40" s="53"/>
      <c r="D40" s="54"/>
      <c r="E40" s="55"/>
      <c r="F40" s="56" t="str">
        <f>IF(AND(E40= "",D40= ""), "", ROUND(ROUND(E40, 2) * ROUND(D40, 3), 2))</f>
        <v/>
      </c>
    </row>
    <row r="42" spans="2:6" ht="12.75" customHeight="1" x14ac:dyDescent="0.35">
      <c r="B42" s="52"/>
      <c r="C42" s="53"/>
      <c r="D42" s="54"/>
      <c r="E42" s="55"/>
      <c r="F42" s="56" t="str">
        <f>IF(AND(E42= "",D42= ""), "", ROUND(ROUND(E42, 2) * ROUND(D42, 3), 2))</f>
        <v/>
      </c>
    </row>
    <row r="44" spans="2:6" ht="12.75" customHeight="1" x14ac:dyDescent="0.35">
      <c r="B44" s="52"/>
      <c r="C44" s="53"/>
      <c r="D44" s="54"/>
      <c r="E44" s="55"/>
      <c r="F44" s="56" t="str">
        <f>IF(AND(E44= "",D44= ""), "", ROUND(ROUND(E44, 2) * ROUND(D44, 3), 2))</f>
        <v/>
      </c>
    </row>
    <row r="46" spans="2:6" ht="12.75" customHeight="1" x14ac:dyDescent="0.35">
      <c r="B46" s="52"/>
      <c r="C46" s="53"/>
      <c r="D46" s="54"/>
      <c r="E46" s="55"/>
      <c r="F46" s="56" t="str">
        <f>IF(AND(E46= "",D46= ""), "", ROUND(ROUND(E46, 2) * ROUND(D46, 3), 2))</f>
        <v/>
      </c>
    </row>
    <row r="48" spans="2:6" ht="12.75" customHeight="1" x14ac:dyDescent="0.35">
      <c r="B48" s="52"/>
      <c r="C48" s="53"/>
      <c r="D48" s="54"/>
      <c r="E48" s="55"/>
      <c r="F48" s="56" t="str">
        <f>IF(AND(E48= "",D48= ""), "", ROUND(ROUND(E48, 2) * ROUND(D48, 3), 2))</f>
        <v/>
      </c>
    </row>
    <row r="50" spans="2:6" ht="12.75" customHeight="1" x14ac:dyDescent="0.35">
      <c r="B50" s="52"/>
      <c r="C50" s="53"/>
      <c r="D50" s="54"/>
      <c r="E50" s="55"/>
      <c r="F50" s="56" t="str">
        <f>IF(AND(E50= "",D50= ""), "", ROUND(ROUND(E50, 2) * ROUND(D50, 3), 2))</f>
        <v/>
      </c>
    </row>
    <row r="52" spans="2:6" ht="12.75" customHeight="1" x14ac:dyDescent="0.35">
      <c r="B52" s="52"/>
      <c r="C52" s="53"/>
      <c r="D52" s="54"/>
      <c r="E52" s="55"/>
      <c r="F52" s="56" t="str">
        <f>IF(AND(E52= "",D52= ""), "", ROUND(ROUND(E52, 2) * ROUND(D52, 3), 2))</f>
        <v/>
      </c>
    </row>
    <row r="54" spans="2:6" ht="12.75" customHeight="1" x14ac:dyDescent="0.35">
      <c r="B54" s="52"/>
      <c r="C54" s="53"/>
      <c r="D54" s="54"/>
      <c r="E54" s="55"/>
      <c r="F54" s="56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DEQUAIRE</dc:creator>
  <cp:lastModifiedBy>Patrick DEQUAIRE - BAT-ECO</cp:lastModifiedBy>
  <dcterms:created xsi:type="dcterms:W3CDTF">2026-03-03T10:30:07Z</dcterms:created>
  <dcterms:modified xsi:type="dcterms:W3CDTF">2026-03-03T10:30:55Z</dcterms:modified>
</cp:coreProperties>
</file>